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1A135E12-B562-47B9-AEC8-164B98EC19A6}" xr6:coauthVersionLast="47" xr6:coauthVersionMax="47" xr10:uidLastSave="{00000000-0000-0000-0000-000000000000}"/>
  <bookViews>
    <workbookView xWindow="-120" yWindow="-120" windowWidth="23280" windowHeight="14880" xr2:uid="{CDDE70D6-5F8D-4AB5-99FB-22F669F005B8}"/>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AF1005" i="8"/>
  <c r="T1005" i="8"/>
  <c r="D1005" i="8"/>
  <c r="A1005" i="8"/>
  <c r="T1004" i="8"/>
  <c r="AF1004" i="8" s="1"/>
  <c r="D1004" i="8"/>
  <c r="A1004" i="8"/>
  <c r="T1003" i="8"/>
  <c r="AF1003" i="8" s="1"/>
  <c r="D1003" i="8"/>
  <c r="A1003" i="8"/>
  <c r="AF1002" i="8"/>
  <c r="T1002" i="8"/>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AF959" i="8"/>
  <c r="T959" i="8"/>
  <c r="D959" i="8"/>
  <c r="A959" i="8"/>
  <c r="T958" i="8"/>
  <c r="AF958" i="8" s="1"/>
  <c r="D958" i="8"/>
  <c r="A958" i="8"/>
  <c r="AF957" i="8"/>
  <c r="T957" i="8"/>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AF947" i="8"/>
  <c r="T947" i="8"/>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AF936" i="8"/>
  <c r="T936" i="8"/>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AF917" i="8"/>
  <c r="T917" i="8"/>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AF910" i="8"/>
  <c r="T910" i="8"/>
  <c r="D910" i="8"/>
  <c r="A910" i="8"/>
  <c r="T909" i="8"/>
  <c r="AF909" i="8" s="1"/>
  <c r="D909" i="8"/>
  <c r="A909" i="8"/>
  <c r="T908" i="8"/>
  <c r="AF908" i="8" s="1"/>
  <c r="D908" i="8"/>
  <c r="A908" i="8"/>
  <c r="T907" i="8"/>
  <c r="AF907" i="8" s="1"/>
  <c r="D907" i="8"/>
  <c r="A907" i="8"/>
  <c r="T906" i="8"/>
  <c r="AF906" i="8" s="1"/>
  <c r="D906" i="8"/>
  <c r="A906" i="8"/>
  <c r="AF905" i="8"/>
  <c r="T905" i="8"/>
  <c r="D905" i="8"/>
  <c r="A905" i="8"/>
  <c r="AF904" i="8"/>
  <c r="T904" i="8"/>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AF897" i="8"/>
  <c r="T897" i="8"/>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AF875" i="8"/>
  <c r="T875" i="8"/>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AF862" i="8"/>
  <c r="T862" i="8"/>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AF848" i="8"/>
  <c r="T848" i="8"/>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AF841" i="8"/>
  <c r="T841" i="8"/>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AF824" i="8"/>
  <c r="T824" i="8"/>
  <c r="D824" i="8"/>
  <c r="A824" i="8"/>
  <c r="T823" i="8"/>
  <c r="AF823" i="8" s="1"/>
  <c r="D823" i="8"/>
  <c r="A823" i="8"/>
  <c r="T822" i="8"/>
  <c r="AF822" i="8" s="1"/>
  <c r="D822" i="8"/>
  <c r="A822" i="8"/>
  <c r="AF821" i="8"/>
  <c r="T821" i="8"/>
  <c r="D821" i="8"/>
  <c r="A821" i="8"/>
  <c r="T820" i="8"/>
  <c r="AF820" i="8" s="1"/>
  <c r="D820" i="8"/>
  <c r="A820" i="8"/>
  <c r="T819" i="8"/>
  <c r="AF819" i="8" s="1"/>
  <c r="D819" i="8"/>
  <c r="A819" i="8"/>
  <c r="T818" i="8"/>
  <c r="AF818" i="8" s="1"/>
  <c r="D818" i="8"/>
  <c r="A818" i="8"/>
  <c r="T817" i="8"/>
  <c r="AF817" i="8" s="1"/>
  <c r="D817" i="8"/>
  <c r="A817" i="8"/>
  <c r="AF816" i="8"/>
  <c r="T816" i="8"/>
  <c r="D816" i="8"/>
  <c r="A816" i="8"/>
  <c r="T815" i="8"/>
  <c r="AF815" i="8" s="1"/>
  <c r="D815" i="8"/>
  <c r="A815" i="8"/>
  <c r="AF814" i="8"/>
  <c r="T814" i="8"/>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AF806" i="8"/>
  <c r="T806" i="8"/>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AF795" i="8"/>
  <c r="T795" i="8"/>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AF787" i="8"/>
  <c r="T787" i="8"/>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AF772" i="8"/>
  <c r="T772" i="8"/>
  <c r="D772" i="8"/>
  <c r="A772" i="8"/>
  <c r="BL771" i="8"/>
  <c r="T771" i="8"/>
  <c r="AF771" i="8" s="1"/>
  <c r="D771" i="8"/>
  <c r="A771" i="8"/>
  <c r="BL770" i="8"/>
  <c r="T770" i="8"/>
  <c r="AF770" i="8" s="1"/>
  <c r="D770" i="8"/>
  <c r="A770" i="8"/>
  <c r="BL769" i="8"/>
  <c r="T769" i="8"/>
  <c r="AF769" i="8" s="1"/>
  <c r="D769" i="8"/>
  <c r="A769" i="8"/>
  <c r="BL768" i="8"/>
  <c r="AF768" i="8"/>
  <c r="T768" i="8"/>
  <c r="D768" i="8"/>
  <c r="A768" i="8"/>
  <c r="BL767" i="8"/>
  <c r="AF767" i="8"/>
  <c r="T767" i="8"/>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AF759" i="8"/>
  <c r="T759" i="8"/>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AF752" i="8"/>
  <c r="T752" i="8"/>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AF746" i="8"/>
  <c r="T746" i="8"/>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AF738" i="8"/>
  <c r="T738" i="8"/>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AF731" i="8"/>
  <c r="T731" i="8"/>
  <c r="D731" i="8"/>
  <c r="A731" i="8"/>
  <c r="BL730" i="8"/>
  <c r="T730" i="8"/>
  <c r="AF730" i="8" s="1"/>
  <c r="D730" i="8"/>
  <c r="A730" i="8"/>
  <c r="BL729" i="8"/>
  <c r="T729" i="8"/>
  <c r="AF729" i="8" s="1"/>
  <c r="D729" i="8"/>
  <c r="A729" i="8"/>
  <c r="BL728" i="8"/>
  <c r="T728" i="8"/>
  <c r="AF728" i="8" s="1"/>
  <c r="D728" i="8"/>
  <c r="A728" i="8"/>
  <c r="BL727" i="8"/>
  <c r="AF727" i="8"/>
  <c r="T727" i="8"/>
  <c r="D727" i="8"/>
  <c r="A727" i="8"/>
  <c r="BL726" i="8"/>
  <c r="T726" i="8"/>
  <c r="AF726" i="8" s="1"/>
  <c r="D726" i="8"/>
  <c r="A726" i="8"/>
  <c r="BL725" i="8"/>
  <c r="T725" i="8"/>
  <c r="AF725" i="8" s="1"/>
  <c r="D725" i="8"/>
  <c r="A725" i="8"/>
  <c r="BL724" i="8"/>
  <c r="T724" i="8"/>
  <c r="AF724" i="8" s="1"/>
  <c r="D724" i="8"/>
  <c r="A724" i="8"/>
  <c r="BL723" i="8"/>
  <c r="AF723" i="8"/>
  <c r="T723" i="8"/>
  <c r="D723" i="8"/>
  <c r="A723" i="8"/>
  <c r="BL722" i="8"/>
  <c r="AF722" i="8"/>
  <c r="T722" i="8"/>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AF696" i="8"/>
  <c r="T696" i="8"/>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AF680" i="8"/>
  <c r="T680" i="8"/>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AF672" i="8"/>
  <c r="T672" i="8"/>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AF664" i="8"/>
  <c r="T664" i="8"/>
  <c r="D664" i="8"/>
  <c r="A664" i="8"/>
  <c r="BL663" i="8"/>
  <c r="T663" i="8"/>
  <c r="AF663" i="8" s="1"/>
  <c r="D663" i="8"/>
  <c r="A663" i="8"/>
  <c r="BL662" i="8"/>
  <c r="T662" i="8"/>
  <c r="AF662" i="8" s="1"/>
  <c r="D662" i="8"/>
  <c r="A662" i="8"/>
  <c r="BL661" i="8"/>
  <c r="T661" i="8"/>
  <c r="AF661" i="8" s="1"/>
  <c r="D661" i="8"/>
  <c r="A661" i="8"/>
  <c r="BL660" i="8"/>
  <c r="AF660" i="8"/>
  <c r="T660" i="8"/>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AF649" i="8"/>
  <c r="T649" i="8"/>
  <c r="D649" i="8"/>
  <c r="A649" i="8"/>
  <c r="BL648" i="8"/>
  <c r="T648" i="8"/>
  <c r="AF648" i="8" s="1"/>
  <c r="D648" i="8"/>
  <c r="A648" i="8"/>
  <c r="BL647" i="8"/>
  <c r="T647" i="8"/>
  <c r="AF647" i="8" s="1"/>
  <c r="D647" i="8"/>
  <c r="A647" i="8"/>
  <c r="BL646" i="8"/>
  <c r="T646" i="8"/>
  <c r="AF646" i="8" s="1"/>
  <c r="D646" i="8"/>
  <c r="A646" i="8"/>
  <c r="BL645" i="8"/>
  <c r="AF645" i="8"/>
  <c r="T645" i="8"/>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AF629" i="8"/>
  <c r="T629" i="8"/>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AF619" i="8"/>
  <c r="T619" i="8"/>
  <c r="D619" i="8"/>
  <c r="A619" i="8"/>
  <c r="BL618" i="8"/>
  <c r="T618" i="8"/>
  <c r="AF618" i="8" s="1"/>
  <c r="D618" i="8"/>
  <c r="A618" i="8"/>
  <c r="BL617" i="8"/>
  <c r="T617" i="8"/>
  <c r="AF617" i="8" s="1"/>
  <c r="D617" i="8"/>
  <c r="A617" i="8"/>
  <c r="BL616" i="8"/>
  <c r="T616" i="8"/>
  <c r="AF616" i="8" s="1"/>
  <c r="D616" i="8"/>
  <c r="A616" i="8"/>
  <c r="BL615" i="8"/>
  <c r="AF615" i="8"/>
  <c r="T615" i="8"/>
  <c r="D615" i="8"/>
  <c r="A615" i="8"/>
  <c r="BL614" i="8"/>
  <c r="T614" i="8"/>
  <c r="AF614" i="8" s="1"/>
  <c r="D614" i="8"/>
  <c r="A614" i="8"/>
  <c r="BL613" i="8"/>
  <c r="AF613" i="8"/>
  <c r="T613" i="8"/>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AF604" i="8"/>
  <c r="T604" i="8"/>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AF596" i="8"/>
  <c r="T596" i="8"/>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AF558" i="8"/>
  <c r="T558" i="8"/>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AF538" i="8"/>
  <c r="T538" i="8"/>
  <c r="D538" i="8"/>
  <c r="A538" i="8"/>
  <c r="BL537" i="8"/>
  <c r="T537" i="8"/>
  <c r="AF537" i="8" s="1"/>
  <c r="D537" i="8"/>
  <c r="A537" i="8"/>
  <c r="BL536" i="8"/>
  <c r="AF536" i="8"/>
  <c r="T536" i="8"/>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AF529" i="8"/>
  <c r="T529" i="8"/>
  <c r="D529" i="8"/>
  <c r="A529" i="8"/>
  <c r="BL528" i="8"/>
  <c r="T528" i="8"/>
  <c r="AF528" i="8" s="1"/>
  <c r="D528" i="8"/>
  <c r="A528" i="8"/>
  <c r="BL527" i="8"/>
  <c r="T527" i="8"/>
  <c r="AF527" i="8" s="1"/>
  <c r="D527" i="8"/>
  <c r="A527" i="8"/>
  <c r="BL526" i="8"/>
  <c r="AF526" i="8"/>
  <c r="T526" i="8"/>
  <c r="D526" i="8"/>
  <c r="A526" i="8"/>
  <c r="BL525" i="8"/>
  <c r="T525" i="8"/>
  <c r="AF525" i="8" s="1"/>
  <c r="D525" i="8"/>
  <c r="A525" i="8"/>
  <c r="BL524" i="8"/>
  <c r="T524" i="8"/>
  <c r="AF524" i="8" s="1"/>
  <c r="D524" i="8"/>
  <c r="A524" i="8"/>
  <c r="BL523" i="8"/>
  <c r="AF523" i="8"/>
  <c r="T523" i="8"/>
  <c r="D523" i="8"/>
  <c r="A523" i="8"/>
  <c r="BL522" i="8"/>
  <c r="AF522" i="8"/>
  <c r="T522" i="8"/>
  <c r="D522" i="8"/>
  <c r="A522" i="8"/>
  <c r="BL521" i="8"/>
  <c r="T521" i="8"/>
  <c r="AF521" i="8" s="1"/>
  <c r="D521" i="8"/>
  <c r="A521" i="8"/>
  <c r="BL520" i="8"/>
  <c r="T520" i="8"/>
  <c r="AF520" i="8" s="1"/>
  <c r="D520" i="8"/>
  <c r="A520" i="8"/>
  <c r="BL519" i="8"/>
  <c r="AF519" i="8"/>
  <c r="T519" i="8"/>
  <c r="D519" i="8"/>
  <c r="A519" i="8"/>
  <c r="BL518" i="8"/>
  <c r="T518" i="8"/>
  <c r="AF518" i="8" s="1"/>
  <c r="D518" i="8"/>
  <c r="A518" i="8"/>
  <c r="BL517" i="8"/>
  <c r="T517" i="8"/>
  <c r="AF517" i="8" s="1"/>
  <c r="D517" i="8"/>
  <c r="A517" i="8"/>
  <c r="BL516" i="8"/>
  <c r="T516" i="8"/>
  <c r="AF516" i="8" s="1"/>
  <c r="D516" i="8"/>
  <c r="A516" i="8"/>
  <c r="BL515" i="8"/>
  <c r="T515" i="8"/>
  <c r="AF515" i="8" s="1"/>
  <c r="D515" i="8"/>
  <c r="A515" i="8"/>
  <c r="BL514" i="8"/>
  <c r="AF514" i="8"/>
  <c r="T514" i="8"/>
  <c r="D514" i="8"/>
  <c r="A514" i="8"/>
  <c r="BL513" i="8"/>
  <c r="AF513" i="8"/>
  <c r="T513" i="8"/>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AF507" i="8"/>
  <c r="T507" i="8"/>
  <c r="D507" i="8"/>
  <c r="A507" i="8"/>
  <c r="BL506" i="8"/>
  <c r="T506" i="8"/>
  <c r="AF506" i="8" s="1"/>
  <c r="D506" i="8"/>
  <c r="A506" i="8"/>
  <c r="BL505" i="8"/>
  <c r="T505" i="8"/>
  <c r="AF505" i="8" s="1"/>
  <c r="D505" i="8"/>
  <c r="A505" i="8"/>
  <c r="BL504" i="8"/>
  <c r="T504" i="8"/>
  <c r="AF504" i="8" s="1"/>
  <c r="D504" i="8"/>
  <c r="A504" i="8"/>
  <c r="BL503" i="8"/>
  <c r="T503" i="8"/>
  <c r="AF503" i="8" s="1"/>
  <c r="D503" i="8"/>
  <c r="A503" i="8"/>
  <c r="BL502" i="8"/>
  <c r="AF502" i="8"/>
  <c r="T502" i="8"/>
  <c r="D502" i="8"/>
  <c r="A502" i="8"/>
  <c r="BL501" i="8"/>
  <c r="T501" i="8"/>
  <c r="AF501" i="8" s="1"/>
  <c r="D501" i="8"/>
  <c r="A501" i="8"/>
  <c r="BL500" i="8"/>
  <c r="T500" i="8"/>
  <c r="AF500" i="8" s="1"/>
  <c r="D500" i="8"/>
  <c r="A500" i="8"/>
  <c r="BL499" i="8"/>
  <c r="AF499" i="8"/>
  <c r="T499" i="8"/>
  <c r="D499" i="8"/>
  <c r="A499" i="8"/>
  <c r="BL498" i="8"/>
  <c r="T498" i="8"/>
  <c r="AF498" i="8" s="1"/>
  <c r="D498" i="8"/>
  <c r="A498" i="8"/>
  <c r="BL497" i="8"/>
  <c r="T497" i="8"/>
  <c r="AF497" i="8" s="1"/>
  <c r="D497" i="8"/>
  <c r="A497" i="8"/>
  <c r="BL496" i="8"/>
  <c r="T496" i="8"/>
  <c r="AF496" i="8" s="1"/>
  <c r="D496" i="8"/>
  <c r="A496" i="8"/>
  <c r="BL495" i="8"/>
  <c r="AF495" i="8"/>
  <c r="T495" i="8"/>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AF475" i="8"/>
  <c r="T475" i="8"/>
  <c r="D475" i="8"/>
  <c r="A475" i="8"/>
  <c r="BL474" i="8"/>
  <c r="T474" i="8"/>
  <c r="AF474" i="8" s="1"/>
  <c r="D474" i="8"/>
  <c r="A474" i="8"/>
  <c r="BL473" i="8"/>
  <c r="T473" i="8"/>
  <c r="AF473" i="8" s="1"/>
  <c r="D473" i="8"/>
  <c r="A473" i="8"/>
  <c r="BL472" i="8"/>
  <c r="AF472" i="8"/>
  <c r="T472" i="8"/>
  <c r="D472" i="8"/>
  <c r="A472" i="8"/>
  <c r="BL471" i="8"/>
  <c r="T471" i="8"/>
  <c r="AF471" i="8" s="1"/>
  <c r="D471" i="8"/>
  <c r="A471" i="8"/>
  <c r="BL470" i="8"/>
  <c r="T470" i="8"/>
  <c r="AF470" i="8" s="1"/>
  <c r="D470" i="8"/>
  <c r="A470" i="8"/>
  <c r="BL469" i="8"/>
  <c r="T469" i="8"/>
  <c r="AF469" i="8" s="1"/>
  <c r="D469" i="8"/>
  <c r="A469" i="8"/>
  <c r="BL468" i="8"/>
  <c r="AF468" i="8"/>
  <c r="T468" i="8"/>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AF448" i="8"/>
  <c r="T448" i="8"/>
  <c r="D448" i="8"/>
  <c r="A448" i="8"/>
  <c r="BL447" i="8"/>
  <c r="AF447" i="8"/>
  <c r="T447" i="8"/>
  <c r="D447" i="8"/>
  <c r="A447" i="8"/>
  <c r="BL446" i="8"/>
  <c r="T446" i="8"/>
  <c r="AF446" i="8" s="1"/>
  <c r="D446" i="8"/>
  <c r="A446" i="8"/>
  <c r="BL445" i="8"/>
  <c r="T445" i="8"/>
  <c r="AF445" i="8" s="1"/>
  <c r="D445" i="8"/>
  <c r="A445" i="8"/>
  <c r="BL444" i="8"/>
  <c r="T444" i="8"/>
  <c r="AF444" i="8" s="1"/>
  <c r="D444" i="8"/>
  <c r="A444" i="8"/>
  <c r="BL443" i="8"/>
  <c r="T443" i="8"/>
  <c r="AF443" i="8" s="1"/>
  <c r="D443" i="8"/>
  <c r="A443" i="8"/>
  <c r="BL442" i="8"/>
  <c r="AF442" i="8"/>
  <c r="T442" i="8"/>
  <c r="D442" i="8"/>
  <c r="A442" i="8"/>
  <c r="BL441" i="8"/>
  <c r="T441" i="8"/>
  <c r="AF441" i="8" s="1"/>
  <c r="D441" i="8"/>
  <c r="A441" i="8"/>
  <c r="BL440" i="8"/>
  <c r="AF440" i="8"/>
  <c r="T440" i="8"/>
  <c r="D440" i="8"/>
  <c r="A440" i="8"/>
  <c r="BL439" i="8"/>
  <c r="T439" i="8"/>
  <c r="AF439" i="8" s="1"/>
  <c r="D439" i="8"/>
  <c r="A439" i="8"/>
  <c r="BL438" i="8"/>
  <c r="T438" i="8"/>
  <c r="AF438" i="8" s="1"/>
  <c r="D438" i="8"/>
  <c r="A438" i="8"/>
  <c r="BL437" i="8"/>
  <c r="T437" i="8"/>
  <c r="AF437" i="8" s="1"/>
  <c r="D437" i="8"/>
  <c r="A437" i="8"/>
  <c r="BL436" i="8"/>
  <c r="T436" i="8"/>
  <c r="AF436" i="8" s="1"/>
  <c r="D436" i="8"/>
  <c r="A436" i="8"/>
  <c r="BL435" i="8"/>
  <c r="AF435" i="8"/>
  <c r="T435" i="8"/>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AF423" i="8"/>
  <c r="T423" i="8"/>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AF411" i="8"/>
  <c r="T411" i="8"/>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AF400" i="8"/>
  <c r="T400" i="8"/>
  <c r="D400" i="8"/>
  <c r="A400" i="8"/>
  <c r="BL399" i="8"/>
  <c r="T399" i="8"/>
  <c r="AF399" i="8" s="1"/>
  <c r="D399" i="8"/>
  <c r="A399" i="8"/>
  <c r="BL398" i="8"/>
  <c r="T398" i="8"/>
  <c r="AF398" i="8" s="1"/>
  <c r="D398" i="8"/>
  <c r="A398" i="8"/>
  <c r="BL397" i="8"/>
  <c r="T397" i="8"/>
  <c r="AF397" i="8" s="1"/>
  <c r="D397" i="8"/>
  <c r="A397" i="8"/>
  <c r="BL396" i="8"/>
  <c r="AF396" i="8"/>
  <c r="T396" i="8"/>
  <c r="D396" i="8"/>
  <c r="A396" i="8"/>
  <c r="BL395" i="8"/>
  <c r="T395" i="8"/>
  <c r="AF395" i="8" s="1"/>
  <c r="D395" i="8"/>
  <c r="A395" i="8"/>
  <c r="BL394" i="8"/>
  <c r="T394" i="8"/>
  <c r="AF394" i="8" s="1"/>
  <c r="D394" i="8"/>
  <c r="A394" i="8"/>
  <c r="BL393" i="8"/>
  <c r="T393" i="8"/>
  <c r="AF393" i="8" s="1"/>
  <c r="D393" i="8"/>
  <c r="A393" i="8"/>
  <c r="BL392" i="8"/>
  <c r="T392" i="8"/>
  <c r="AF392" i="8" s="1"/>
  <c r="D392" i="8"/>
  <c r="A392" i="8"/>
  <c r="BL391" i="8"/>
  <c r="AF391" i="8"/>
  <c r="T391" i="8"/>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AF376" i="8"/>
  <c r="T376" i="8"/>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AF370" i="8"/>
  <c r="T370" i="8"/>
  <c r="D370" i="8"/>
  <c r="A370" i="8"/>
  <c r="BL369" i="8"/>
  <c r="T369" i="8"/>
  <c r="AF369" i="8" s="1"/>
  <c r="D369" i="8"/>
  <c r="A369" i="8"/>
  <c r="BL368" i="8"/>
  <c r="AF368" i="8"/>
  <c r="T368" i="8"/>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AF360" i="8"/>
  <c r="T360" i="8"/>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AF344" i="8"/>
  <c r="T344" i="8"/>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AF338" i="8"/>
  <c r="T338" i="8"/>
  <c r="D338" i="8"/>
  <c r="A338" i="8"/>
  <c r="BL337" i="8"/>
  <c r="T337" i="8"/>
  <c r="AF337" i="8" s="1"/>
  <c r="D337" i="8"/>
  <c r="A337" i="8"/>
  <c r="BL336" i="8"/>
  <c r="AF336" i="8"/>
  <c r="T336" i="8"/>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AF328" i="8"/>
  <c r="T328" i="8"/>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AF306" i="8"/>
  <c r="T306" i="8"/>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AF300" i="8"/>
  <c r="T300" i="8"/>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AF290" i="8"/>
  <c r="T290" i="8"/>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AF274" i="8"/>
  <c r="T274" i="8"/>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AF268" i="8"/>
  <c r="T268" i="8"/>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AF258" i="8"/>
  <c r="T258" i="8"/>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AF247" i="8"/>
  <c r="T247" i="8"/>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AF236" i="8"/>
  <c r="T236" i="8"/>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AF225" i="8"/>
  <c r="T225" i="8"/>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AF217" i="8"/>
  <c r="T217" i="8"/>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AF208" i="8"/>
  <c r="T208" i="8"/>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AF202" i="8"/>
  <c r="T202" i="8"/>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AF177" i="8"/>
  <c r="T177" i="8"/>
  <c r="D177" i="8"/>
  <c r="A177" i="8"/>
  <c r="BL176" i="8"/>
  <c r="T176" i="8"/>
  <c r="AF176" i="8" s="1"/>
  <c r="D176" i="8"/>
  <c r="A176" i="8"/>
  <c r="BL175" i="8"/>
  <c r="T175" i="8"/>
  <c r="AF175" i="8" s="1"/>
  <c r="D175" i="8"/>
  <c r="A175" i="8"/>
  <c r="BL174" i="8"/>
  <c r="T174" i="8"/>
  <c r="AF174" i="8" s="1"/>
  <c r="D174" i="8"/>
  <c r="A174" i="8"/>
  <c r="BL173" i="8"/>
  <c r="T173" i="8"/>
  <c r="AF173" i="8" s="1"/>
  <c r="D173" i="8"/>
  <c r="A173" i="8"/>
  <c r="BL172" i="8"/>
  <c r="AF172" i="8"/>
  <c r="T172" i="8"/>
  <c r="D172" i="8"/>
  <c r="A172" i="8"/>
  <c r="BL171" i="8"/>
  <c r="T171" i="8"/>
  <c r="AF171" i="8" s="1"/>
  <c r="D171" i="8"/>
  <c r="A171" i="8"/>
  <c r="BL170" i="8"/>
  <c r="T170" i="8"/>
  <c r="AF170" i="8" s="1"/>
  <c r="D170" i="8"/>
  <c r="A170" i="8"/>
  <c r="BL169" i="8"/>
  <c r="AF169" i="8"/>
  <c r="T169" i="8"/>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AF160" i="8"/>
  <c r="T160" i="8"/>
  <c r="D160" i="8"/>
  <c r="A160" i="8"/>
  <c r="BL159" i="8"/>
  <c r="AF159" i="8"/>
  <c r="T159" i="8"/>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AF132" i="8"/>
  <c r="T132" i="8"/>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AF124" i="8"/>
  <c r="T124" i="8"/>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AF112" i="8"/>
  <c r="T112" i="8"/>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AF103" i="8"/>
  <c r="T103" i="8"/>
  <c r="D103" i="8"/>
  <c r="A103" i="8"/>
  <c r="BL102" i="8"/>
  <c r="T102" i="8"/>
  <c r="AF102" i="8" s="1"/>
  <c r="D102" i="8"/>
  <c r="A102" i="8"/>
  <c r="BL101" i="8"/>
  <c r="T101" i="8"/>
  <c r="AF101" i="8" s="1"/>
  <c r="D101" i="8"/>
  <c r="A101" i="8"/>
  <c r="BL100" i="8"/>
  <c r="T100" i="8"/>
  <c r="AF100" i="8" s="1"/>
  <c r="D100" i="8"/>
  <c r="A100" i="8"/>
  <c r="BL99" i="8"/>
  <c r="AF99" i="8"/>
  <c r="T99" i="8"/>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AF79" i="8"/>
  <c r="T79" i="8"/>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AF32" i="8"/>
  <c r="T32" i="8"/>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AF18" i="8"/>
  <c r="T18" i="8"/>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AF9" i="8"/>
  <c r="T9" i="8"/>
  <c r="D9" i="8"/>
  <c r="A9" i="8"/>
  <c r="BL8" i="8"/>
  <c r="AT8" i="8"/>
  <c r="T8" i="8"/>
  <c r="AF8" i="8" s="1"/>
  <c r="D8" i="8"/>
  <c r="A8" i="8"/>
  <c r="BL7" i="8"/>
  <c r="BK7" i="8" a="1"/>
  <c r="BK7" i="8" s="1"/>
  <c r="BJ7" i="8" a="1"/>
  <c r="BJ7" i="8" s="1"/>
  <c r="BI7" i="8" a="1"/>
  <c r="BI7" i="8" s="1"/>
  <c r="AT7" i="8"/>
  <c r="A7" i="8"/>
  <c r="AT6" i="8"/>
  <c r="Q5" i="8"/>
  <c r="O5" i="8"/>
  <c r="M5" i="8"/>
  <c r="K5" i="8"/>
  <c r="I5" i="8"/>
  <c r="G5" i="8"/>
  <c r="AX4" i="8"/>
  <c r="AX17" i="8" s="1" a="1"/>
  <c r="AX17" i="8" s="1"/>
  <c r="D31" i="5" s="1"/>
  <c r="AV4" i="8"/>
  <c r="BM101" i="7"/>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E21" i="2" s="1"/>
  <c r="AC21" i="2" s="1"/>
  <c r="AW81" i="7"/>
  <c r="BM104" i="7" s="1"/>
  <c r="P81" i="7"/>
  <c r="F81" i="7"/>
  <c r="E20" i="2" s="1"/>
  <c r="AD20" i="2" s="1"/>
  <c r="AW80" i="7"/>
  <c r="BM103" i="7" s="1"/>
  <c r="P80" i="7"/>
  <c r="F80" i="7"/>
  <c r="E19" i="2" s="1"/>
  <c r="AW79" i="7"/>
  <c r="BM102" i="7" s="1"/>
  <c r="P79" i="7"/>
  <c r="F79" i="7"/>
  <c r="E18" i="2" s="1"/>
  <c r="AF18" i="2" s="1"/>
  <c r="AW78" i="7"/>
  <c r="P78" i="7"/>
  <c r="F78" i="7"/>
  <c r="E17" i="2" s="1"/>
  <c r="AW77" i="7"/>
  <c r="BM100" i="7" s="1"/>
  <c r="P77" i="7"/>
  <c r="F77" i="7"/>
  <c r="W36" i="7"/>
  <c r="V36" i="7"/>
  <c r="X36" i="7" s="1"/>
  <c r="T36" i="7"/>
  <c r="U36" i="7" s="1"/>
  <c r="P36" i="7"/>
  <c r="O36" i="7"/>
  <c r="V35" i="7"/>
  <c r="T35" i="7"/>
  <c r="U35" i="7" s="1"/>
  <c r="P35" i="7"/>
  <c r="O35" i="7"/>
  <c r="V34" i="7"/>
  <c r="X34" i="7" s="1"/>
  <c r="T34" i="7"/>
  <c r="U34" i="7" s="1"/>
  <c r="P34" i="7"/>
  <c r="O34" i="7"/>
  <c r="F34" i="7"/>
  <c r="V33" i="7"/>
  <c r="T33" i="7"/>
  <c r="P33" i="7"/>
  <c r="O33" i="7"/>
  <c r="V32" i="7"/>
  <c r="T32" i="7"/>
  <c r="P32" i="7"/>
  <c r="O32" i="7"/>
  <c r="V31" i="7"/>
  <c r="T31" i="7"/>
  <c r="U31" i="7" s="1"/>
  <c r="S40" i="4" s="1"/>
  <c r="Y40" i="4" s="1"/>
  <c r="P31" i="7"/>
  <c r="O31" i="7"/>
  <c r="V30" i="7"/>
  <c r="W30" i="7" s="1"/>
  <c r="T30" i="7"/>
  <c r="U30" i="7" s="1"/>
  <c r="S39" i="4" s="1"/>
  <c r="Y39" i="4" s="1"/>
  <c r="P30" i="7"/>
  <c r="O30" i="7"/>
  <c r="W29" i="7"/>
  <c r="V29" i="7"/>
  <c r="T29" i="7"/>
  <c r="U29" i="7" s="1"/>
  <c r="S38" i="4" s="1"/>
  <c r="Y38" i="4" s="1"/>
  <c r="P29" i="7"/>
  <c r="O29" i="7"/>
  <c r="I29" i="7"/>
  <c r="N37" i="3" s="1"/>
  <c r="V28" i="7"/>
  <c r="W28" i="7" s="1"/>
  <c r="U28" i="7"/>
  <c r="S37" i="4" s="1"/>
  <c r="Y37" i="4" s="1"/>
  <c r="T28" i="7"/>
  <c r="P28" i="7"/>
  <c r="O28" i="7"/>
  <c r="V27" i="7"/>
  <c r="W27" i="7" s="1"/>
  <c r="T27" i="7"/>
  <c r="U27" i="7" s="1"/>
  <c r="P27" i="7"/>
  <c r="O27" i="7"/>
  <c r="X26" i="7"/>
  <c r="V26" i="7"/>
  <c r="W26" i="7" s="1"/>
  <c r="T26" i="7"/>
  <c r="P26" i="7"/>
  <c r="O26" i="7"/>
  <c r="V25" i="7"/>
  <c r="W25" i="7" s="1"/>
  <c r="T25" i="7"/>
  <c r="P25" i="7"/>
  <c r="O25" i="7"/>
  <c r="V24" i="7"/>
  <c r="T24" i="7"/>
  <c r="U24" i="7" s="1"/>
  <c r="P24" i="7"/>
  <c r="O24" i="7"/>
  <c r="V23" i="7"/>
  <c r="U23" i="7"/>
  <c r="S32" i="4" s="1"/>
  <c r="Y32" i="4" s="1"/>
  <c r="T23" i="7"/>
  <c r="P23" i="7"/>
  <c r="O23" i="7"/>
  <c r="F23" i="7"/>
  <c r="E31" i="3" s="1"/>
  <c r="V22" i="7"/>
  <c r="T22" i="7"/>
  <c r="P22" i="7"/>
  <c r="O22" i="7"/>
  <c r="V21" i="7"/>
  <c r="T21" i="7"/>
  <c r="U21" i="7" s="1"/>
  <c r="S30" i="4" s="1"/>
  <c r="Y30" i="4" s="1"/>
  <c r="P21" i="7"/>
  <c r="O21" i="7"/>
  <c r="W20" i="7"/>
  <c r="V20" i="7"/>
  <c r="T20" i="7"/>
  <c r="P20" i="7"/>
  <c r="O20" i="7"/>
  <c r="V19" i="7"/>
  <c r="T19" i="7"/>
  <c r="R28" i="4" s="1"/>
  <c r="P19" i="7"/>
  <c r="O19" i="7"/>
  <c r="V18" i="7"/>
  <c r="W18" i="7" s="1"/>
  <c r="T18" i="7"/>
  <c r="R27" i="4" s="1"/>
  <c r="P18" i="7"/>
  <c r="O18" i="7"/>
  <c r="V17" i="7"/>
  <c r="T17" i="7"/>
  <c r="G17" i="7" s="1"/>
  <c r="L25" i="3" s="1"/>
  <c r="P17" i="7"/>
  <c r="O17" i="7"/>
  <c r="V16" i="7"/>
  <c r="W16" i="7" s="1"/>
  <c r="T16" i="7"/>
  <c r="U16" i="7" s="1"/>
  <c r="P16" i="7"/>
  <c r="O16" i="7"/>
  <c r="V15" i="7"/>
  <c r="W15" i="7" s="1"/>
  <c r="T15" i="7"/>
  <c r="U15" i="7" s="1"/>
  <c r="P15" i="7"/>
  <c r="O15" i="7"/>
  <c r="H15" i="7"/>
  <c r="M23" i="3" s="1"/>
  <c r="V14" i="7"/>
  <c r="T14" i="7"/>
  <c r="P14" i="7"/>
  <c r="O14" i="7"/>
  <c r="W13" i="7"/>
  <c r="V13" i="7"/>
  <c r="T13" i="7"/>
  <c r="R22" i="4" s="1"/>
  <c r="P13" i="7"/>
  <c r="O13" i="7"/>
  <c r="I13" i="7"/>
  <c r="N21" i="3" s="1"/>
  <c r="V12" i="7"/>
  <c r="T12" i="7"/>
  <c r="R21" i="4" s="1"/>
  <c r="P12" i="7"/>
  <c r="O12" i="7"/>
  <c r="G12" i="7"/>
  <c r="L20" i="3" s="1"/>
  <c r="V11" i="7"/>
  <c r="T11" i="7"/>
  <c r="U11" i="7" s="1"/>
  <c r="S20" i="4" s="1"/>
  <c r="Y20" i="4" s="1"/>
  <c r="P11" i="7"/>
  <c r="O11" i="7"/>
  <c r="V10" i="7"/>
  <c r="T10" i="7"/>
  <c r="U10" i="7" s="1"/>
  <c r="S19" i="4" s="1"/>
  <c r="Y19" i="4" s="1"/>
  <c r="P10" i="7"/>
  <c r="O10" i="7"/>
  <c r="F10" i="7"/>
  <c r="E18" i="3" s="1"/>
  <c r="V9" i="7"/>
  <c r="T9" i="7"/>
  <c r="U9" i="7" s="1"/>
  <c r="P9" i="7"/>
  <c r="O9" i="7"/>
  <c r="V8" i="7"/>
  <c r="T8" i="7"/>
  <c r="P8" i="7"/>
  <c r="O8" i="7"/>
  <c r="G8" i="7"/>
  <c r="L16" i="3" s="1"/>
  <c r="G4" i="7"/>
  <c r="I24" i="7" s="1"/>
  <c r="N32"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R41" i="4"/>
  <c r="O41" i="4"/>
  <c r="W40" i="4"/>
  <c r="R40" i="4"/>
  <c r="O40" i="4"/>
  <c r="W39" i="4"/>
  <c r="O39" i="4"/>
  <c r="W38" i="4"/>
  <c r="R38" i="4"/>
  <c r="O38" i="4"/>
  <c r="W37" i="4"/>
  <c r="R37" i="4"/>
  <c r="O37" i="4"/>
  <c r="W36" i="4"/>
  <c r="S36" i="4"/>
  <c r="Y36" i="4" s="1"/>
  <c r="O36" i="4"/>
  <c r="W35" i="4"/>
  <c r="O35" i="4"/>
  <c r="W34" i="4"/>
  <c r="R34" i="4"/>
  <c r="O34" i="4"/>
  <c r="W33" i="4"/>
  <c r="S33" i="4"/>
  <c r="Y33" i="4" s="1"/>
  <c r="R33" i="4"/>
  <c r="O33" i="4"/>
  <c r="W32" i="4"/>
  <c r="R32" i="4"/>
  <c r="O32" i="4"/>
  <c r="W31" i="4"/>
  <c r="O31" i="4"/>
  <c r="W30" i="4"/>
  <c r="O30" i="4"/>
  <c r="W29" i="4"/>
  <c r="R29" i="4"/>
  <c r="O29" i="4"/>
  <c r="W28" i="4"/>
  <c r="O28" i="4"/>
  <c r="W27" i="4"/>
  <c r="O27" i="4"/>
  <c r="W26" i="4"/>
  <c r="O26" i="4"/>
  <c r="W25" i="4"/>
  <c r="R25" i="4"/>
  <c r="O25" i="4"/>
  <c r="W24" i="4"/>
  <c r="S24" i="4"/>
  <c r="Y24" i="4" s="1"/>
  <c r="O24" i="4"/>
  <c r="W23" i="4"/>
  <c r="O23" i="4"/>
  <c r="W22" i="4"/>
  <c r="O22" i="4"/>
  <c r="W21" i="4"/>
  <c r="O21" i="4"/>
  <c r="W20" i="4"/>
  <c r="O20" i="4"/>
  <c r="W19" i="4"/>
  <c r="O19" i="4"/>
  <c r="W18" i="4"/>
  <c r="R18" i="4"/>
  <c r="O18" i="4"/>
  <c r="W17" i="4"/>
  <c r="R17" i="4"/>
  <c r="O17" i="4"/>
  <c r="E11" i="4"/>
  <c r="Y10" i="4"/>
  <c r="E10" i="4"/>
  <c r="Y9" i="4"/>
  <c r="Y8" i="4"/>
  <c r="J8" i="4"/>
  <c r="Y7" i="4"/>
  <c r="N48" i="3"/>
  <c r="L48" i="3"/>
  <c r="E48" i="3"/>
  <c r="E42" i="3"/>
  <c r="F11" i="3"/>
  <c r="F10" i="3"/>
  <c r="K8" i="3"/>
  <c r="Y22" i="2"/>
  <c r="X22" i="2"/>
  <c r="W21" i="2"/>
  <c r="W20" i="2"/>
  <c r="W19" i="2"/>
  <c r="W18" i="2"/>
  <c r="W17" i="2"/>
  <c r="W16" i="2"/>
  <c r="E16" i="2"/>
  <c r="Y15" i="2"/>
  <c r="X15" i="2"/>
  <c r="F11" i="2"/>
  <c r="F10" i="2"/>
  <c r="J8" i="2"/>
  <c r="C31" i="3" l="1"/>
  <c r="AE31" i="3"/>
  <c r="AD31" i="3"/>
  <c r="AB31" i="3"/>
  <c r="R39" i="4"/>
  <c r="G35" i="7"/>
  <c r="L43" i="3" s="1"/>
  <c r="X11" i="7"/>
  <c r="K11" i="7" s="1"/>
  <c r="P19" i="3" s="1"/>
  <c r="X17" i="7"/>
  <c r="I15" i="7"/>
  <c r="N23" i="3" s="1"/>
  <c r="U19" i="7"/>
  <c r="R19" i="4"/>
  <c r="G11" i="7"/>
  <c r="L19" i="3" s="1"/>
  <c r="G18" i="7"/>
  <c r="L26" i="3" s="1"/>
  <c r="X19" i="7"/>
  <c r="K19" i="7" s="1"/>
  <c r="P27" i="3" s="1"/>
  <c r="AX7" i="8" a="1"/>
  <c r="AX7" i="8" s="1"/>
  <c r="D21" i="5" s="1"/>
  <c r="R36" i="4"/>
  <c r="F8" i="7"/>
  <c r="E16" i="3" s="1"/>
  <c r="F14" i="7"/>
  <c r="E22" i="3" s="1"/>
  <c r="U18" i="7"/>
  <c r="S27" i="4" s="1"/>
  <c r="Y27" i="4" s="1"/>
  <c r="F25" i="7"/>
  <c r="E33" i="3" s="1"/>
  <c r="AA33" i="3" s="1"/>
  <c r="X28" i="7"/>
  <c r="K28" i="7" s="1"/>
  <c r="P36" i="3" s="1"/>
  <c r="G36" i="7"/>
  <c r="L44" i="3" s="1"/>
  <c r="AX8" i="8" a="1"/>
  <c r="AX8" i="8" s="1"/>
  <c r="D22" i="5" s="1"/>
  <c r="R20" i="4"/>
  <c r="R26" i="4"/>
  <c r="U17" i="7"/>
  <c r="S26" i="4" s="1"/>
  <c r="Y26" i="4" s="1"/>
  <c r="AX13" i="8" a="1"/>
  <c r="AX13" i="8" s="1"/>
  <c r="D27" i="5" s="1"/>
  <c r="AX49" i="8" a="1"/>
  <c r="AX49" i="8" s="1"/>
  <c r="AF19" i="2"/>
  <c r="AE18" i="3"/>
  <c r="C18" i="3"/>
  <c r="AG17" i="2"/>
  <c r="AE17" i="2"/>
  <c r="AD17" i="2"/>
  <c r="C42" i="3"/>
  <c r="R30" i="4"/>
  <c r="H16" i="7"/>
  <c r="M24" i="3" s="1"/>
  <c r="S25" i="4"/>
  <c r="Y25" i="4" s="1"/>
  <c r="W33" i="7"/>
  <c r="X33" i="7"/>
  <c r="U14" i="7"/>
  <c r="S23" i="4" s="1"/>
  <c r="Y23" i="4" s="1"/>
  <c r="R23" i="4"/>
  <c r="V77" i="7"/>
  <c r="AG5" i="8" s="1"/>
  <c r="U22" i="7"/>
  <c r="S31" i="4" s="1"/>
  <c r="Y31" i="4" s="1"/>
  <c r="R31" i="4"/>
  <c r="U13" i="7"/>
  <c r="S22" i="4" s="1"/>
  <c r="Y22" i="4" s="1"/>
  <c r="U33" i="7"/>
  <c r="H33" i="7" s="1"/>
  <c r="M41" i="3" s="1"/>
  <c r="G33" i="7"/>
  <c r="L41" i="3" s="1"/>
  <c r="W34" i="7"/>
  <c r="AG16" i="2"/>
  <c r="AD16" i="2"/>
  <c r="AE16" i="2"/>
  <c r="AB17" i="2"/>
  <c r="W12" i="7"/>
  <c r="I12" i="7"/>
  <c r="N20" i="3" s="1"/>
  <c r="AE20" i="2"/>
  <c r="W21" i="7"/>
  <c r="X21" i="7"/>
  <c r="K21" i="7" s="1"/>
  <c r="P29" i="3" s="1"/>
  <c r="U26" i="7"/>
  <c r="S35" i="4" s="1"/>
  <c r="Y35" i="4" s="1"/>
  <c r="R35" i="4"/>
  <c r="AF17" i="2"/>
  <c r="AB20" i="2"/>
  <c r="AD21" i="2"/>
  <c r="H9" i="7"/>
  <c r="M17" i="3" s="1"/>
  <c r="S18" i="4"/>
  <c r="Y18" i="4" s="1"/>
  <c r="X24" i="7"/>
  <c r="K24" i="7" s="1"/>
  <c r="P32" i="3" s="1"/>
  <c r="W24" i="7"/>
  <c r="AE22" i="3"/>
  <c r="I30" i="7"/>
  <c r="N38" i="3" s="1"/>
  <c r="AV10" i="8" a="1"/>
  <c r="AV10" i="8" s="1"/>
  <c r="AV37" i="8" a="1"/>
  <c r="AV37" i="8" s="1"/>
  <c r="AV29" i="8" a="1"/>
  <c r="AV29" i="8" s="1"/>
  <c r="AV6" i="8" a="1"/>
  <c r="AV6" i="8" s="1"/>
  <c r="AV86" i="8" a="1"/>
  <c r="AV86" i="8" s="1"/>
  <c r="AV39" i="8" a="1"/>
  <c r="AV39" i="8" s="1"/>
  <c r="AV27" i="8" a="1"/>
  <c r="AV27" i="8" s="1"/>
  <c r="AV9" i="8" a="1"/>
  <c r="AV9" i="8" s="1"/>
  <c r="AV11" i="8" a="1"/>
  <c r="AV11" i="8" s="1"/>
  <c r="AV15" i="8" a="1"/>
  <c r="AV15" i="8" s="1"/>
  <c r="AE33" i="3"/>
  <c r="X20" i="7"/>
  <c r="K20" i="7" s="1"/>
  <c r="P28" i="3" s="1"/>
  <c r="U20" i="7"/>
  <c r="AC22" i="3"/>
  <c r="R24" i="4"/>
  <c r="G26" i="7"/>
  <c r="L34" i="3" s="1"/>
  <c r="J20" i="7"/>
  <c r="O28" i="3" s="1"/>
  <c r="F19" i="7"/>
  <c r="E27" i="3" s="1"/>
  <c r="C27" i="3" s="1"/>
  <c r="F18" i="7"/>
  <c r="E26" i="3" s="1"/>
  <c r="I14" i="7"/>
  <c r="N22" i="3" s="1"/>
  <c r="F31" i="7"/>
  <c r="E39" i="3" s="1"/>
  <c r="F30" i="7"/>
  <c r="E38" i="3" s="1"/>
  <c r="J29" i="7"/>
  <c r="O37" i="3" s="1"/>
  <c r="F16" i="7"/>
  <c r="E24" i="3" s="1"/>
  <c r="F11" i="7"/>
  <c r="E19" i="3" s="1"/>
  <c r="C19" i="3" s="1"/>
  <c r="F12" i="7"/>
  <c r="E20" i="3" s="1"/>
  <c r="H14" i="7"/>
  <c r="M22" i="3" s="1"/>
  <c r="F17" i="7"/>
  <c r="E25" i="3" s="1"/>
  <c r="I18" i="7"/>
  <c r="N26" i="3" s="1"/>
  <c r="G22" i="7"/>
  <c r="L30" i="3" s="1"/>
  <c r="F26" i="7"/>
  <c r="E34" i="3" s="1"/>
  <c r="AV8" i="8" a="1"/>
  <c r="AV8" i="8" s="1"/>
  <c r="AX25" i="8" a="1"/>
  <c r="AX25" i="8" s="1"/>
  <c r="D39" i="5" s="1"/>
  <c r="AX33" i="8" a="1"/>
  <c r="AX33" i="8" s="1"/>
  <c r="AX37" i="8" a="1"/>
  <c r="AX37" i="8" s="1"/>
  <c r="D51" i="5" s="1"/>
  <c r="X12" i="7"/>
  <c r="X13" i="7"/>
  <c r="K13" i="7" s="1"/>
  <c r="P21" i="3" s="1"/>
  <c r="X14" i="7"/>
  <c r="AX78" i="8" a="1"/>
  <c r="AX78" i="8" s="1"/>
  <c r="AY78" i="8" s="1"/>
  <c r="AX70" i="8" a="1"/>
  <c r="AX70" i="8" s="1"/>
  <c r="AZ70" i="8" s="1"/>
  <c r="AX41" i="8" a="1"/>
  <c r="AX41" i="8" s="1"/>
  <c r="AY41" i="8" s="1"/>
  <c r="AX95" i="8" a="1"/>
  <c r="AX95" i="8" s="1"/>
  <c r="AX15" i="8" a="1"/>
  <c r="AX15" i="8" s="1"/>
  <c r="AX9" i="8" a="1"/>
  <c r="AX9" i="8" s="1"/>
  <c r="AX27" i="8" a="1"/>
  <c r="AX27" i="8" s="1"/>
  <c r="D41" i="5" s="1"/>
  <c r="AX35" i="8" a="1"/>
  <c r="AX35" i="8" s="1"/>
  <c r="D49" i="5" s="1"/>
  <c r="AX43" i="8" a="1"/>
  <c r="AX43" i="8" s="1"/>
  <c r="AX63" i="8" a="1"/>
  <c r="AX63" i="8" s="1"/>
  <c r="AZ63" i="8" s="1"/>
  <c r="X29" i="7"/>
  <c r="K29" i="7" s="1"/>
  <c r="P37" i="3" s="1"/>
  <c r="X30" i="7"/>
  <c r="AX65" i="8" a="1"/>
  <c r="AX65" i="8" s="1"/>
  <c r="AZ25" i="8"/>
  <c r="L39" i="5" s="1"/>
  <c r="Z39" i="5" s="1"/>
  <c r="AY25" i="8"/>
  <c r="J39" i="5" s="1"/>
  <c r="AY27" i="8"/>
  <c r="J41" i="5" s="1"/>
  <c r="AZ35" i="8"/>
  <c r="L49" i="5" s="1"/>
  <c r="Z51" i="5" s="1"/>
  <c r="AY35" i="8"/>
  <c r="J49" i="5" s="1"/>
  <c r="AZ37" i="8"/>
  <c r="L51" i="5" s="1"/>
  <c r="AY37" i="8"/>
  <c r="J51" i="5" s="1"/>
  <c r="BA13" i="8"/>
  <c r="AZ49" i="8"/>
  <c r="AY49" i="8"/>
  <c r="BA17" i="8"/>
  <c r="AZ17" i="8"/>
  <c r="L31" i="5" s="1"/>
  <c r="Z31" i="5" s="1"/>
  <c r="AY17" i="8"/>
  <c r="J31" i="5" s="1"/>
  <c r="AZ41" i="8"/>
  <c r="AY70" i="8"/>
  <c r="AV164" i="8" a="1"/>
  <c r="AV164" i="8" s="1"/>
  <c r="AV163" i="8" a="1"/>
  <c r="AV163" i="8" s="1"/>
  <c r="AV162" i="8" a="1"/>
  <c r="AV162" i="8" s="1"/>
  <c r="AV161" i="8" a="1"/>
  <c r="AV161" i="8" s="1"/>
  <c r="AV160" i="8" a="1"/>
  <c r="AV160" i="8" s="1"/>
  <c r="AV159" i="8" a="1"/>
  <c r="AV159" i="8" s="1"/>
  <c r="AV158" i="8" a="1"/>
  <c r="AV158" i="8" s="1"/>
  <c r="AV157" i="8" a="1"/>
  <c r="AV157" i="8" s="1"/>
  <c r="AV156" i="8" a="1"/>
  <c r="AV156" i="8" s="1"/>
  <c r="AV155" i="8" a="1"/>
  <c r="AV155" i="8" s="1"/>
  <c r="AV154" i="8" a="1"/>
  <c r="AV154" i="8" s="1"/>
  <c r="AV153" i="8" a="1"/>
  <c r="AV153" i="8" s="1"/>
  <c r="AV152" i="8" a="1"/>
  <c r="AV152" i="8" s="1"/>
  <c r="AV148" i="8" a="1"/>
  <c r="AV148" i="8"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5" i="8" a="1"/>
  <c r="AV115" i="8" s="1"/>
  <c r="AV113" i="8" a="1"/>
  <c r="AV113" i="8" s="1"/>
  <c r="AV111" i="8" a="1"/>
  <c r="AV111" i="8" s="1"/>
  <c r="AV109" i="8" a="1"/>
  <c r="AV109" i="8" s="1"/>
  <c r="AV107" i="8" a="1"/>
  <c r="AV107" i="8" s="1"/>
  <c r="AV105" i="8" a="1"/>
  <c r="AV105" i="8" s="1"/>
  <c r="AV103" i="8" a="1"/>
  <c r="AV103" i="8" s="1"/>
  <c r="AV101" i="8" a="1"/>
  <c r="AV101" i="8" s="1"/>
  <c r="AV99" i="8" a="1"/>
  <c r="AV99" i="8" s="1"/>
  <c r="AV97" i="8" a="1"/>
  <c r="AV97" i="8" s="1"/>
  <c r="AV95" i="8" a="1"/>
  <c r="AV95" i="8" s="1"/>
  <c r="AV93" i="8" a="1"/>
  <c r="AV93" i="8" s="1"/>
  <c r="AV91" i="8" a="1"/>
  <c r="AV91" i="8" s="1"/>
  <c r="AV89" i="8" a="1"/>
  <c r="AV89" i="8" s="1"/>
  <c r="AV87" i="8" a="1"/>
  <c r="AV87" i="8" s="1"/>
  <c r="AV85" i="8" a="1"/>
  <c r="AV85" i="8" s="1"/>
  <c r="AV150" i="8" a="1"/>
  <c r="AV150" i="8" s="1"/>
  <c r="AV149" i="8" a="1"/>
  <c r="AV149" i="8" s="1"/>
  <c r="AV146" i="8" a="1"/>
  <c r="AV146" i="8" s="1"/>
  <c r="AV144" i="8" a="1"/>
  <c r="AV144" i="8" s="1"/>
  <c r="AV142" i="8" a="1"/>
  <c r="AV142" i="8" s="1"/>
  <c r="AV140" i="8" a="1"/>
  <c r="AV140" i="8" s="1"/>
  <c r="AV138" i="8" a="1"/>
  <c r="AV138" i="8" s="1"/>
  <c r="AV136" i="8" a="1"/>
  <c r="AV136" i="8" s="1"/>
  <c r="AV134" i="8" a="1"/>
  <c r="AV134" i="8" s="1"/>
  <c r="AV132" i="8" a="1"/>
  <c r="AV132" i="8" s="1"/>
  <c r="AV130" i="8" a="1"/>
  <c r="AV130" i="8" s="1"/>
  <c r="AV128" i="8" a="1"/>
  <c r="AV128" i="8" s="1"/>
  <c r="AV126" i="8" a="1"/>
  <c r="AV126" i="8" s="1"/>
  <c r="AV124" i="8" a="1"/>
  <c r="AV124" i="8" s="1"/>
  <c r="AV122" i="8" a="1"/>
  <c r="AV122" i="8" s="1"/>
  <c r="AV120" i="8" a="1"/>
  <c r="AV120" i="8" s="1"/>
  <c r="AV118" i="8" a="1"/>
  <c r="AV118" i="8" s="1"/>
  <c r="AV116" i="8" a="1"/>
  <c r="AV116" i="8" s="1"/>
  <c r="AV114" i="8" a="1"/>
  <c r="AV114" i="8" s="1"/>
  <c r="AV112" i="8" a="1"/>
  <c r="AV112" i="8" s="1"/>
  <c r="AV110" i="8" a="1"/>
  <c r="AV110" i="8" s="1"/>
  <c r="AV108" i="8" a="1"/>
  <c r="AV108" i="8" s="1"/>
  <c r="AV106" i="8" a="1"/>
  <c r="AV106" i="8" s="1"/>
  <c r="AV104" i="8" a="1"/>
  <c r="AV104" i="8" s="1"/>
  <c r="AV102" i="8" a="1"/>
  <c r="AV102" i="8" s="1"/>
  <c r="AV100" i="8" a="1"/>
  <c r="AV100" i="8" s="1"/>
  <c r="AV98" i="8" a="1"/>
  <c r="AV98" i="8" s="1"/>
  <c r="AX145" i="8" a="1"/>
  <c r="AX145" i="8" s="1"/>
  <c r="AX143" i="8" a="1"/>
  <c r="AX143" i="8" s="1"/>
  <c r="AX141" i="8" a="1"/>
  <c r="AX141" i="8" s="1"/>
  <c r="AX139" i="8" a="1"/>
  <c r="AX139" i="8" s="1"/>
  <c r="AX137" i="8" a="1"/>
  <c r="AX137" i="8" s="1"/>
  <c r="AX135" i="8" a="1"/>
  <c r="AX135" i="8" s="1"/>
  <c r="AX133" i="8" a="1"/>
  <c r="AX133" i="8" s="1"/>
  <c r="AX131" i="8" a="1"/>
  <c r="AX131" i="8" s="1"/>
  <c r="AX129" i="8" a="1"/>
  <c r="AX129" i="8" s="1"/>
  <c r="AX127" i="8" a="1"/>
  <c r="AX127" i="8" s="1"/>
  <c r="AX125" i="8" a="1"/>
  <c r="AX125" i="8" s="1"/>
  <c r="AX123" i="8" a="1"/>
  <c r="AX123" i="8" s="1"/>
  <c r="AX121" i="8" a="1"/>
  <c r="AX121" i="8" s="1"/>
  <c r="AX119" i="8" a="1"/>
  <c r="AX119" i="8" s="1"/>
  <c r="AX117" i="8" a="1"/>
  <c r="AX117" i="8" s="1"/>
  <c r="AX115" i="8" a="1"/>
  <c r="AX115" i="8" s="1"/>
  <c r="AX113" i="8" a="1"/>
  <c r="AX113" i="8" s="1"/>
  <c r="AX111" i="8" a="1"/>
  <c r="AX111" i="8" s="1"/>
  <c r="AX109" i="8" a="1"/>
  <c r="AX109" i="8" s="1"/>
  <c r="AX107" i="8" a="1"/>
  <c r="AX107" i="8" s="1"/>
  <c r="AX105" i="8" a="1"/>
  <c r="AX105" i="8" s="1"/>
  <c r="AX103" i="8" a="1"/>
  <c r="AX103" i="8" s="1"/>
  <c r="AX101" i="8" a="1"/>
  <c r="AX101" i="8" s="1"/>
  <c r="AX99" i="8" a="1"/>
  <c r="AX99" i="8" s="1"/>
  <c r="AX146" i="8" a="1"/>
  <c r="AX146" i="8" s="1"/>
  <c r="AX144" i="8" a="1"/>
  <c r="AX144" i="8" s="1"/>
  <c r="AX142" i="8" a="1"/>
  <c r="AX142" i="8" s="1"/>
  <c r="AX140" i="8" a="1"/>
  <c r="AX140" i="8" s="1"/>
  <c r="AX138" i="8" a="1"/>
  <c r="AX138" i="8" s="1"/>
  <c r="AX136" i="8" a="1"/>
  <c r="AX136" i="8" s="1"/>
  <c r="AX134" i="8" a="1"/>
  <c r="AX134" i="8" s="1"/>
  <c r="AX132" i="8" a="1"/>
  <c r="AX132" i="8" s="1"/>
  <c r="AX130" i="8" a="1"/>
  <c r="AX130" i="8" s="1"/>
  <c r="AX128" i="8" a="1"/>
  <c r="AX128" i="8" s="1"/>
  <c r="AX126" i="8" a="1"/>
  <c r="AX126" i="8" s="1"/>
  <c r="AX124" i="8" a="1"/>
  <c r="AX124" i="8" s="1"/>
  <c r="AX122" i="8" a="1"/>
  <c r="AX122" i="8" s="1"/>
  <c r="AX120" i="8" a="1"/>
  <c r="AX120" i="8" s="1"/>
  <c r="AX118" i="8" a="1"/>
  <c r="AX118" i="8" s="1"/>
  <c r="AX116" i="8" a="1"/>
  <c r="AX116" i="8" s="1"/>
  <c r="AX114" i="8" a="1"/>
  <c r="AX114" i="8" s="1"/>
  <c r="AX112" i="8" a="1"/>
  <c r="AX112" i="8" s="1"/>
  <c r="AX110" i="8" a="1"/>
  <c r="AX110" i="8" s="1"/>
  <c r="AX108" i="8" a="1"/>
  <c r="AX108" i="8" s="1"/>
  <c r="AX106" i="8" a="1"/>
  <c r="AX106" i="8" s="1"/>
  <c r="AX104" i="8" a="1"/>
  <c r="AX104" i="8" s="1"/>
  <c r="AX102" i="8" a="1"/>
  <c r="AX102" i="8" s="1"/>
  <c r="AX100" i="8" a="1"/>
  <c r="AX100" i="8" s="1"/>
  <c r="AX98" i="8" a="1"/>
  <c r="AX98" i="8" s="1"/>
  <c r="AX96" i="8" a="1"/>
  <c r="AX96" i="8" s="1"/>
  <c r="AX94" i="8" a="1"/>
  <c r="AX94" i="8" s="1"/>
  <c r="AX92" i="8" a="1"/>
  <c r="AX92" i="8" s="1"/>
  <c r="AX90" i="8" a="1"/>
  <c r="AX90" i="8" s="1"/>
  <c r="AX88" i="8" a="1"/>
  <c r="AX88" i="8" s="1"/>
  <c r="AX86" i="8" a="1"/>
  <c r="AX86" i="8" s="1"/>
  <c r="AX84" i="8" a="1"/>
  <c r="AX84" i="8" s="1"/>
  <c r="AX6" i="8" a="1"/>
  <c r="AX6" i="8" s="1"/>
  <c r="D20" i="5" s="1"/>
  <c r="BM7" i="8" a="1"/>
  <c r="BM7" i="8" s="1"/>
  <c r="AX12" i="8" a="1"/>
  <c r="AX12" i="8" s="1"/>
  <c r="D26" i="5" s="1"/>
  <c r="AV14" i="8" a="1"/>
  <c r="AV14" i="8" s="1"/>
  <c r="AG15" i="8"/>
  <c r="AV16" i="8" a="1"/>
  <c r="AV16" i="8" s="1"/>
  <c r="AX18" i="8" a="1"/>
  <c r="AX18" i="8" s="1"/>
  <c r="D32" i="5" s="1"/>
  <c r="AV21" i="8" a="1"/>
  <c r="AV21" i="8" s="1"/>
  <c r="AX22" i="8" a="1"/>
  <c r="AX22" i="8" s="1"/>
  <c r="D36" i="5" s="1"/>
  <c r="AX28" i="8" a="1"/>
  <c r="AX28" i="8" s="1"/>
  <c r="D42" i="5" s="1"/>
  <c r="AG30" i="8"/>
  <c r="AV30" i="8" a="1"/>
  <c r="AV30" i="8" s="1"/>
  <c r="AX38" i="8" a="1"/>
  <c r="AX38" i="8" s="1"/>
  <c r="AG40" i="8"/>
  <c r="AX40" i="8" a="1"/>
  <c r="AX40" i="8" s="1"/>
  <c r="AG54" i="8"/>
  <c r="AX54" i="8" a="1"/>
  <c r="AX54" i="8" s="1"/>
  <c r="AG60" i="8"/>
  <c r="AX60" i="8" a="1"/>
  <c r="AX60" i="8" s="1"/>
  <c r="AG67" i="8"/>
  <c r="AX67" i="8" a="1"/>
  <c r="AX67" i="8" s="1"/>
  <c r="AG79" i="8"/>
  <c r="AX89" i="8" a="1"/>
  <c r="AX89" i="8" s="1"/>
  <c r="AV96" i="8" a="1"/>
  <c r="AV96" i="8" s="1"/>
  <c r="AG202" i="8"/>
  <c r="AG9" i="8"/>
  <c r="AX14" i="8" a="1"/>
  <c r="AX14" i="8" s="1"/>
  <c r="D28" i="5" s="1"/>
  <c r="AX16" i="8" a="1"/>
  <c r="AX16" i="8" s="1"/>
  <c r="D30" i="5" s="1"/>
  <c r="AV20" i="8" a="1"/>
  <c r="AV20" i="8" s="1"/>
  <c r="AX21" i="8" a="1"/>
  <c r="AX21" i="8" s="1"/>
  <c r="D35" i="5" s="1"/>
  <c r="AV24" i="8" a="1"/>
  <c r="AV24" i="8" s="1"/>
  <c r="AX30" i="8" a="1"/>
  <c r="AX30" i="8" s="1"/>
  <c r="D44" i="5" s="1"/>
  <c r="AG32" i="8"/>
  <c r="AV32" i="8" a="1"/>
  <c r="AV32" i="8" s="1"/>
  <c r="AG46" i="8"/>
  <c r="AX46" i="8" a="1"/>
  <c r="AX46" i="8" s="1"/>
  <c r="AG56" i="8"/>
  <c r="AX56" i="8" a="1"/>
  <c r="AX56" i="8" s="1"/>
  <c r="AG58" i="8"/>
  <c r="AX58" i="8" a="1"/>
  <c r="AX58" i="8" s="1"/>
  <c r="AG78" i="8"/>
  <c r="AX80" i="8" a="1"/>
  <c r="AX80" i="8" s="1"/>
  <c r="AG83" i="8"/>
  <c r="AX85" i="8" a="1"/>
  <c r="AX85" i="8" s="1"/>
  <c r="AV92" i="8" a="1"/>
  <c r="AV92" i="8" s="1"/>
  <c r="AG94" i="8"/>
  <c r="AX97" i="8" a="1"/>
  <c r="AX97" i="8" s="1"/>
  <c r="AG201" i="8"/>
  <c r="AG51" i="8"/>
  <c r="AX51" i="8" a="1"/>
  <c r="AX51" i="8" s="1"/>
  <c r="AG53" i="8"/>
  <c r="AX53" i="8" a="1"/>
  <c r="AX53" i="8" s="1"/>
  <c r="AG61" i="8"/>
  <c r="AX61" i="8" a="1"/>
  <c r="AX61" i="8" s="1"/>
  <c r="AG68" i="8"/>
  <c r="AX68" i="8" a="1"/>
  <c r="AX68" i="8" s="1"/>
  <c r="AX77" i="8" a="1"/>
  <c r="AX77" i="8" s="1"/>
  <c r="AV82" i="8" a="1"/>
  <c r="AV82" i="8" s="1"/>
  <c r="AG84" i="8"/>
  <c r="AX91" i="8" a="1"/>
  <c r="AX91" i="8" s="1"/>
  <c r="AG11" i="8"/>
  <c r="AV19" i="8" a="1"/>
  <c r="AV19" i="8" s="1"/>
  <c r="AX20" i="8" a="1"/>
  <c r="AX20" i="8" s="1"/>
  <c r="D34" i="5" s="1"/>
  <c r="AV23" i="8" a="1"/>
  <c r="AV23" i="8" s="1"/>
  <c r="AX24" i="8" a="1"/>
  <c r="AX24" i="8" s="1"/>
  <c r="D38" i="5" s="1"/>
  <c r="AG26" i="8"/>
  <c r="AV26" i="8" a="1"/>
  <c r="AV26" i="8" s="1"/>
  <c r="AX32" i="8" a="1"/>
  <c r="AX32" i="8" s="1"/>
  <c r="D46" i="5" s="1"/>
  <c r="AG34" i="8"/>
  <c r="AV34" i="8" a="1"/>
  <c r="AV34" i="8" s="1"/>
  <c r="AG36" i="8"/>
  <c r="AV36" i="8" a="1"/>
  <c r="AV36" i="8" s="1"/>
  <c r="AG44" i="8"/>
  <c r="AX44" i="8" a="1"/>
  <c r="AX44" i="8" s="1"/>
  <c r="AG48" i="8"/>
  <c r="AX48" i="8" a="1"/>
  <c r="AX48" i="8" s="1"/>
  <c r="AG64" i="8"/>
  <c r="AX64" i="8" a="1"/>
  <c r="AX64" i="8" s="1"/>
  <c r="AG71" i="8"/>
  <c r="AX71" i="8" a="1"/>
  <c r="AX71" i="8" s="1"/>
  <c r="AX74" i="8" a="1"/>
  <c r="AX74" i="8" s="1"/>
  <c r="AX75" i="8" a="1"/>
  <c r="AX75" i="8" s="1"/>
  <c r="AX76" i="8" a="1"/>
  <c r="AX76" i="8" s="1"/>
  <c r="AG77" i="8"/>
  <c r="AG80" i="8"/>
  <c r="AK81" i="8"/>
  <c r="AV88" i="8" a="1"/>
  <c r="AV88" i="8" s="1"/>
  <c r="AG1000" i="8"/>
  <c r="AG992" i="8"/>
  <c r="AG1003" i="8"/>
  <c r="AG995" i="8"/>
  <c r="AG987" i="8"/>
  <c r="AG979" i="8"/>
  <c r="AG971" i="8"/>
  <c r="AG1006" i="8"/>
  <c r="AG998" i="8"/>
  <c r="AG990" i="8"/>
  <c r="AG982" i="8"/>
  <c r="AG974" i="8"/>
  <c r="AG1004" i="8"/>
  <c r="AG999" i="8"/>
  <c r="AG991" i="8"/>
  <c r="AG983" i="8"/>
  <c r="AG975" i="8"/>
  <c r="AG1002" i="8"/>
  <c r="AG994" i="8"/>
  <c r="AG986" i="8"/>
  <c r="AG978" i="8"/>
  <c r="AG1001" i="8"/>
  <c r="AG997" i="8"/>
  <c r="AG968" i="8"/>
  <c r="AG960" i="8"/>
  <c r="AG1005" i="8"/>
  <c r="AG988" i="8"/>
  <c r="AG984" i="8"/>
  <c r="AG980" i="8"/>
  <c r="AG976" i="8"/>
  <c r="AG973" i="8"/>
  <c r="AG972" i="8"/>
  <c r="AG963" i="8"/>
  <c r="AG955" i="8"/>
  <c r="AG947" i="8"/>
  <c r="AG939" i="8"/>
  <c r="AG996" i="8"/>
  <c r="AG970" i="8"/>
  <c r="AG966" i="8"/>
  <c r="AG958" i="8"/>
  <c r="AG961" i="8"/>
  <c r="AG953" i="8"/>
  <c r="AG969" i="8"/>
  <c r="AG964" i="8"/>
  <c r="AG956" i="8"/>
  <c r="AG948" i="8"/>
  <c r="AG981" i="8"/>
  <c r="AG977" i="8"/>
  <c r="AG967" i="8"/>
  <c r="AG959" i="8"/>
  <c r="AG951" i="8"/>
  <c r="AG985" i="8"/>
  <c r="AG962" i="8"/>
  <c r="AG954" i="8"/>
  <c r="AG935" i="8"/>
  <c r="AG927" i="8"/>
  <c r="AG919" i="8"/>
  <c r="AG993" i="8"/>
  <c r="AG946" i="8"/>
  <c r="AG945" i="8"/>
  <c r="AG930" i="8"/>
  <c r="AG989" i="8"/>
  <c r="AG957" i="8"/>
  <c r="AG950" i="8"/>
  <c r="AG944" i="8"/>
  <c r="AG941" i="8"/>
  <c r="AG938" i="8"/>
  <c r="AG933" i="8"/>
  <c r="AG925" i="8"/>
  <c r="AG936" i="8"/>
  <c r="AG928" i="8"/>
  <c r="AG965" i="8"/>
  <c r="AG934" i="8"/>
  <c r="AG949" i="8"/>
  <c r="AG937" i="8"/>
  <c r="AG929" i="8"/>
  <c r="AG931" i="8"/>
  <c r="AG924" i="8"/>
  <c r="AG911" i="8"/>
  <c r="AG903" i="8"/>
  <c r="AG895" i="8"/>
  <c r="AG932" i="8"/>
  <c r="AG916" i="8"/>
  <c r="AG914" i="8"/>
  <c r="AG906" i="8"/>
  <c r="AG898" i="8"/>
  <c r="AG940" i="8"/>
  <c r="AG909" i="8"/>
  <c r="AG901" i="8"/>
  <c r="AG893" i="8"/>
  <c r="AG921" i="8"/>
  <c r="AG918" i="8"/>
  <c r="AG912" i="8"/>
  <c r="AG943" i="8"/>
  <c r="AG942" i="8"/>
  <c r="AG922" i="8"/>
  <c r="AG915" i="8"/>
  <c r="AG920" i="8"/>
  <c r="AG910" i="8"/>
  <c r="AG902" i="8"/>
  <c r="AG894" i="8"/>
  <c r="AG952" i="8"/>
  <c r="AG926" i="8"/>
  <c r="AG913" i="8"/>
  <c r="AG887" i="8"/>
  <c r="AG879" i="8"/>
  <c r="AG871" i="8"/>
  <c r="AG863" i="8"/>
  <c r="AG855" i="8"/>
  <c r="AG847" i="8"/>
  <c r="AG890" i="8"/>
  <c r="AG882" i="8"/>
  <c r="AG874" i="8"/>
  <c r="AG866" i="8"/>
  <c r="AG858" i="8"/>
  <c r="AG850" i="8"/>
  <c r="AG842" i="8"/>
  <c r="AG834" i="8"/>
  <c r="AG917" i="8"/>
  <c r="AG904" i="8"/>
  <c r="AG896" i="8"/>
  <c r="AG885" i="8"/>
  <c r="AG877" i="8"/>
  <c r="AG869" i="8"/>
  <c r="AG861" i="8"/>
  <c r="AG853" i="8"/>
  <c r="AG845" i="8"/>
  <c r="AG923" i="8"/>
  <c r="AG908" i="8"/>
  <c r="AG900" i="8"/>
  <c r="AG888" i="8"/>
  <c r="AG880" i="8"/>
  <c r="AG872" i="8"/>
  <c r="AG883" i="8"/>
  <c r="AG875" i="8"/>
  <c r="AG892" i="8"/>
  <c r="AG891" i="8"/>
  <c r="AG886" i="8"/>
  <c r="AG878" i="8"/>
  <c r="AG884" i="8"/>
  <c r="AG876" i="8"/>
  <c r="AG868" i="8"/>
  <c r="AG899" i="8"/>
  <c r="AG897" i="8"/>
  <c r="AG860" i="8"/>
  <c r="AG856" i="8"/>
  <c r="AG833" i="8"/>
  <c r="AG825" i="8"/>
  <c r="AG817" i="8"/>
  <c r="AG867" i="8"/>
  <c r="AG838" i="8"/>
  <c r="AG835" i="8"/>
  <c r="AG828" i="8"/>
  <c r="AG820" i="8"/>
  <c r="AG811" i="8"/>
  <c r="AG807" i="8"/>
  <c r="AG881" i="8"/>
  <c r="AG865" i="8"/>
  <c r="AG862" i="8"/>
  <c r="AG857" i="8"/>
  <c r="AG852" i="8"/>
  <c r="AG848" i="8"/>
  <c r="AG843" i="8"/>
  <c r="AG831" i="8"/>
  <c r="AG823" i="8"/>
  <c r="AG815" i="8"/>
  <c r="AG907" i="8"/>
  <c r="AG905" i="8"/>
  <c r="AG870" i="8"/>
  <c r="AG826" i="8"/>
  <c r="AG854" i="8"/>
  <c r="AG849" i="8"/>
  <c r="AG844" i="8"/>
  <c r="AG841" i="8"/>
  <c r="AG840" i="8"/>
  <c r="AG837" i="8"/>
  <c r="AG829" i="8"/>
  <c r="AG821" i="8"/>
  <c r="AG859" i="8"/>
  <c r="AG851" i="8"/>
  <c r="AG839" i="8"/>
  <c r="AG836" i="8"/>
  <c r="AG830" i="8"/>
  <c r="AG822" i="8"/>
  <c r="AG814" i="8"/>
  <c r="AG810" i="8"/>
  <c r="AG864" i="8"/>
  <c r="AG824" i="8"/>
  <c r="AG816" i="8"/>
  <c r="AG808" i="8"/>
  <c r="AG797" i="8"/>
  <c r="AG793" i="8"/>
  <c r="AG789" i="8"/>
  <c r="AG785" i="8"/>
  <c r="AG781" i="8"/>
  <c r="AG827" i="8"/>
  <c r="AG832" i="8"/>
  <c r="AG802" i="8"/>
  <c r="AG800" i="8"/>
  <c r="AG798" i="8"/>
  <c r="AG794" i="8"/>
  <c r="AG790" i="8"/>
  <c r="AG786" i="8"/>
  <c r="AG782" i="8"/>
  <c r="AG889" i="8"/>
  <c r="AG819" i="8"/>
  <c r="AG812" i="8"/>
  <c r="AG809" i="8"/>
  <c r="AG795" i="8"/>
  <c r="AG791" i="8"/>
  <c r="AG787" i="8"/>
  <c r="AG783" i="8"/>
  <c r="AG779" i="8"/>
  <c r="AG775" i="8"/>
  <c r="AG771" i="8"/>
  <c r="AG767" i="8"/>
  <c r="AG763" i="8"/>
  <c r="AG873" i="8"/>
  <c r="AG813" i="8"/>
  <c r="AG803" i="8"/>
  <c r="AG846" i="8"/>
  <c r="AG792" i="8"/>
  <c r="AG773" i="8"/>
  <c r="AG755" i="8"/>
  <c r="AG753" i="8"/>
  <c r="AG740" i="8"/>
  <c r="AG736" i="8"/>
  <c r="AG732" i="8"/>
  <c r="AG728" i="8"/>
  <c r="AG724" i="8"/>
  <c r="AG818" i="8"/>
  <c r="AG764" i="8"/>
  <c r="AG762" i="8"/>
  <c r="AG759" i="8"/>
  <c r="AG757" i="8"/>
  <c r="AG744" i="8"/>
  <c r="AG776" i="8"/>
  <c r="AG774" i="8"/>
  <c r="AG765" i="8"/>
  <c r="AG761" i="8"/>
  <c r="AG748" i="8"/>
  <c r="AG746" i="8"/>
  <c r="AG741" i="8"/>
  <c r="AG737" i="8"/>
  <c r="AG788" i="8"/>
  <c r="AG777" i="8"/>
  <c r="AG752" i="8"/>
  <c r="AG750" i="8"/>
  <c r="AG804" i="8"/>
  <c r="AG799" i="8"/>
  <c r="AG768" i="8"/>
  <c r="AG766" i="8"/>
  <c r="AG756" i="8"/>
  <c r="AG754" i="8"/>
  <c r="AG742" i="8"/>
  <c r="AG738" i="8"/>
  <c r="AG734" i="8"/>
  <c r="AG730" i="8"/>
  <c r="AG726" i="8"/>
  <c r="AG722" i="8"/>
  <c r="AG805" i="8"/>
  <c r="AG801" i="8"/>
  <c r="AG796" i="8"/>
  <c r="AG780" i="8"/>
  <c r="AG778" i="8"/>
  <c r="AG769" i="8"/>
  <c r="AG760" i="8"/>
  <c r="AG758" i="8"/>
  <c r="AG806" i="8"/>
  <c r="AG772" i="8"/>
  <c r="AG770" i="8"/>
  <c r="AG751" i="8"/>
  <c r="AG749" i="8"/>
  <c r="AG747" i="8"/>
  <c r="AG733" i="8"/>
  <c r="AG723" i="8"/>
  <c r="AG715" i="8"/>
  <c r="AG713" i="8"/>
  <c r="AG697" i="8"/>
  <c r="AG693" i="8"/>
  <c r="AG689" i="8"/>
  <c r="AG685" i="8"/>
  <c r="AG681" i="8"/>
  <c r="AG677" i="8"/>
  <c r="AG673" i="8"/>
  <c r="AG669" i="8"/>
  <c r="AG665" i="8"/>
  <c r="AG735" i="8"/>
  <c r="AG719" i="8"/>
  <c r="AG717" i="8"/>
  <c r="AG702" i="8"/>
  <c r="AG700" i="8"/>
  <c r="AG725" i="8"/>
  <c r="AG706" i="8"/>
  <c r="AG704" i="8"/>
  <c r="AG698" i="8"/>
  <c r="AG694" i="8"/>
  <c r="AG690" i="8"/>
  <c r="AG686" i="8"/>
  <c r="AG682" i="8"/>
  <c r="AG678" i="8"/>
  <c r="AG674" i="8"/>
  <c r="AG670" i="8"/>
  <c r="AG666" i="8"/>
  <c r="AG662" i="8"/>
  <c r="AG658" i="8"/>
  <c r="AG784" i="8"/>
  <c r="AG743" i="8"/>
  <c r="AG727" i="8"/>
  <c r="AG710" i="8"/>
  <c r="AG708" i="8"/>
  <c r="AG714" i="8"/>
  <c r="AG712" i="8"/>
  <c r="AG699" i="8"/>
  <c r="AG729" i="8"/>
  <c r="AG718" i="8"/>
  <c r="AG716" i="8"/>
  <c r="AG703" i="8"/>
  <c r="AG701" i="8"/>
  <c r="AG739" i="8"/>
  <c r="AG721" i="8"/>
  <c r="AG720" i="8"/>
  <c r="AG711" i="8"/>
  <c r="AG709" i="8"/>
  <c r="AG661" i="8"/>
  <c r="AG654" i="8"/>
  <c r="AG650" i="8"/>
  <c r="AG646" i="8"/>
  <c r="AG642" i="8"/>
  <c r="AG638" i="8"/>
  <c r="AG634" i="8"/>
  <c r="AG630" i="8"/>
  <c r="AG626" i="8"/>
  <c r="AG622" i="8"/>
  <c r="AG618" i="8"/>
  <c r="AG614" i="8"/>
  <c r="AG610" i="8"/>
  <c r="AG606" i="8"/>
  <c r="AG602" i="8"/>
  <c r="AG696" i="8"/>
  <c r="AG688" i="8"/>
  <c r="AG683" i="8"/>
  <c r="AG675" i="8"/>
  <c r="AG667" i="8"/>
  <c r="AG657" i="8"/>
  <c r="AG656" i="8"/>
  <c r="AG695" i="8"/>
  <c r="AG687" i="8"/>
  <c r="AG680" i="8"/>
  <c r="AG672" i="8"/>
  <c r="AG664" i="8"/>
  <c r="AG647" i="8"/>
  <c r="AG643" i="8"/>
  <c r="AG639" i="8"/>
  <c r="AG635" i="8"/>
  <c r="AG631" i="8"/>
  <c r="AG627" i="8"/>
  <c r="AG623" i="8"/>
  <c r="AG619" i="8"/>
  <c r="AG615" i="8"/>
  <c r="AG611" i="8"/>
  <c r="AG607" i="8"/>
  <c r="AG603" i="8"/>
  <c r="AG731" i="8"/>
  <c r="AG651" i="8"/>
  <c r="AG705" i="8"/>
  <c r="AG655" i="8"/>
  <c r="AG653" i="8"/>
  <c r="AG648" i="8"/>
  <c r="AG644" i="8"/>
  <c r="AG640" i="8"/>
  <c r="AG636" i="8"/>
  <c r="AG632" i="8"/>
  <c r="AG628" i="8"/>
  <c r="AG624" i="8"/>
  <c r="AG620" i="8"/>
  <c r="AG692" i="8"/>
  <c r="AG679" i="8"/>
  <c r="AG671" i="8"/>
  <c r="AG663" i="8"/>
  <c r="AG707" i="8"/>
  <c r="AG652" i="8"/>
  <c r="AG660" i="8"/>
  <c r="AG621" i="8"/>
  <c r="AG745" i="8"/>
  <c r="AG668" i="8"/>
  <c r="AG649" i="8"/>
  <c r="AG637" i="8"/>
  <c r="AG625" i="8"/>
  <c r="AG612" i="8"/>
  <c r="AG601" i="8"/>
  <c r="AG597" i="8"/>
  <c r="AG593" i="8"/>
  <c r="AG589" i="8"/>
  <c r="AG585" i="8"/>
  <c r="AG581" i="8"/>
  <c r="AG684" i="8"/>
  <c r="AG659" i="8"/>
  <c r="AG645" i="8"/>
  <c r="AG616" i="8"/>
  <c r="AG613" i="8"/>
  <c r="AG600" i="8"/>
  <c r="AG608" i="8"/>
  <c r="AG599" i="8"/>
  <c r="AG588" i="8"/>
  <c r="AG605" i="8"/>
  <c r="AG598" i="8"/>
  <c r="AG587" i="8"/>
  <c r="AG582" i="8"/>
  <c r="AG580" i="8"/>
  <c r="AG576" i="8"/>
  <c r="AG572" i="8"/>
  <c r="AG568" i="8"/>
  <c r="AG564" i="8"/>
  <c r="AG560" i="8"/>
  <c r="AG556" i="8"/>
  <c r="AG641" i="8"/>
  <c r="AG617" i="8"/>
  <c r="AG592" i="8"/>
  <c r="AG591" i="8"/>
  <c r="AG586" i="8"/>
  <c r="AG577" i="8"/>
  <c r="AG573" i="8"/>
  <c r="AG569" i="8"/>
  <c r="AG565" i="8"/>
  <c r="AG561" i="8"/>
  <c r="AG557" i="8"/>
  <c r="AG553" i="8"/>
  <c r="AG549" i="8"/>
  <c r="AG545" i="8"/>
  <c r="AG541" i="8"/>
  <c r="AG537" i="8"/>
  <c r="AG533" i="8"/>
  <c r="AG609" i="8"/>
  <c r="AG604" i="8"/>
  <c r="AG596" i="8"/>
  <c r="AG676" i="8"/>
  <c r="AG629" i="8"/>
  <c r="AG595" i="8"/>
  <c r="AG590" i="8"/>
  <c r="AG578" i="8"/>
  <c r="AG574" i="8"/>
  <c r="AG570" i="8"/>
  <c r="AG566" i="8"/>
  <c r="AG562" i="8"/>
  <c r="AG558" i="8"/>
  <c r="AG554" i="8"/>
  <c r="AG691" i="8"/>
  <c r="AG633" i="8"/>
  <c r="AG594" i="8"/>
  <c r="AG584" i="8"/>
  <c r="AG563" i="8"/>
  <c r="AG552" i="8"/>
  <c r="AG539" i="8"/>
  <c r="AG530" i="8"/>
  <c r="AG526" i="8"/>
  <c r="AG522" i="8"/>
  <c r="AG518" i="8"/>
  <c r="AG514" i="8"/>
  <c r="AG510" i="8"/>
  <c r="AG506" i="8"/>
  <c r="AG502" i="8"/>
  <c r="AG498" i="8"/>
  <c r="AG494" i="8"/>
  <c r="AG490" i="8"/>
  <c r="AG546" i="8"/>
  <c r="AG544" i="8"/>
  <c r="AG538" i="8"/>
  <c r="AG571" i="8"/>
  <c r="AG547" i="8"/>
  <c r="AG527" i="8"/>
  <c r="AG523" i="8"/>
  <c r="AG519" i="8"/>
  <c r="AG515" i="8"/>
  <c r="AG511" i="8"/>
  <c r="AG507" i="8"/>
  <c r="AG503" i="8"/>
  <c r="AG499" i="8"/>
  <c r="AG495" i="8"/>
  <c r="AG491" i="8"/>
  <c r="AG559" i="8"/>
  <c r="AG532" i="8"/>
  <c r="AG567" i="8"/>
  <c r="AG551" i="8"/>
  <c r="AG536" i="8"/>
  <c r="AG555" i="8"/>
  <c r="AG542" i="8"/>
  <c r="AG535" i="8"/>
  <c r="AG529" i="8"/>
  <c r="AG525" i="8"/>
  <c r="AG521" i="8"/>
  <c r="AG517" i="8"/>
  <c r="AG513" i="8"/>
  <c r="AG509" i="8"/>
  <c r="AG505" i="8"/>
  <c r="AG501" i="8"/>
  <c r="AG497" i="8"/>
  <c r="AG493" i="8"/>
  <c r="AG489" i="8"/>
  <c r="AG485" i="8"/>
  <c r="AG583" i="8"/>
  <c r="AG579" i="8"/>
  <c r="AG575" i="8"/>
  <c r="AG543" i="8"/>
  <c r="AG540" i="8"/>
  <c r="AG534" i="8"/>
  <c r="AG481" i="8"/>
  <c r="AG477" i="8"/>
  <c r="AG473" i="8"/>
  <c r="AG469" i="8"/>
  <c r="AG465" i="8"/>
  <c r="AG461" i="8"/>
  <c r="AG457" i="8"/>
  <c r="AG453" i="8"/>
  <c r="AG449" i="8"/>
  <c r="AG550" i="8"/>
  <c r="AG531" i="8"/>
  <c r="AG484" i="8"/>
  <c r="AG524" i="8"/>
  <c r="AG516" i="8"/>
  <c r="AG508" i="8"/>
  <c r="AG482" i="8"/>
  <c r="AG478" i="8"/>
  <c r="AG474" i="8"/>
  <c r="AG470" i="8"/>
  <c r="AG466" i="8"/>
  <c r="AG462" i="8"/>
  <c r="AG458" i="8"/>
  <c r="AG454" i="8"/>
  <c r="AG450" i="8"/>
  <c r="AG446" i="8"/>
  <c r="AG442" i="8"/>
  <c r="AG438" i="8"/>
  <c r="AG434" i="8"/>
  <c r="AG430" i="8"/>
  <c r="AG496" i="8"/>
  <c r="AG488" i="8"/>
  <c r="AG487" i="8"/>
  <c r="AG548" i="8"/>
  <c r="AG483" i="8"/>
  <c r="AG479" i="8"/>
  <c r="AG475" i="8"/>
  <c r="AG471" i="8"/>
  <c r="AG467" i="8"/>
  <c r="AG463" i="8"/>
  <c r="AG459" i="8"/>
  <c r="AG455" i="8"/>
  <c r="AG451" i="8"/>
  <c r="AG447" i="8"/>
  <c r="AG443" i="8"/>
  <c r="AG439" i="8"/>
  <c r="AG435" i="8"/>
  <c r="AG431" i="8"/>
  <c r="AG427" i="8"/>
  <c r="AG528" i="8"/>
  <c r="AG520" i="8"/>
  <c r="AG512" i="8"/>
  <c r="AG504" i="8"/>
  <c r="AG480" i="8"/>
  <c r="AG476" i="8"/>
  <c r="AG472" i="8"/>
  <c r="AG468" i="8"/>
  <c r="AG464" i="8"/>
  <c r="AG460" i="8"/>
  <c r="AG456" i="8"/>
  <c r="AG452" i="8"/>
  <c r="AG448" i="8"/>
  <c r="AG444" i="8"/>
  <c r="AG440" i="8"/>
  <c r="AG486" i="8"/>
  <c r="AG429" i="8"/>
  <c r="AG425" i="8"/>
  <c r="AG421" i="8"/>
  <c r="AG417" i="8"/>
  <c r="AG413" i="8"/>
  <c r="AG409" i="8"/>
  <c r="AG405" i="8"/>
  <c r="AG401" i="8"/>
  <c r="AG397" i="8"/>
  <c r="AG393" i="8"/>
  <c r="AG389" i="8"/>
  <c r="AG385" i="8"/>
  <c r="AG381" i="8"/>
  <c r="AG377" i="8"/>
  <c r="AG441" i="8"/>
  <c r="AG432" i="8"/>
  <c r="AG500" i="8"/>
  <c r="AG422" i="8"/>
  <c r="AG418" i="8"/>
  <c r="AG414" i="8"/>
  <c r="AG410" i="8"/>
  <c r="AG433" i="8"/>
  <c r="AG492" i="8"/>
  <c r="AG436" i="8"/>
  <c r="AG426" i="8"/>
  <c r="AG423" i="8"/>
  <c r="AG419" i="8"/>
  <c r="AG415" i="8"/>
  <c r="AG411" i="8"/>
  <c r="AG407" i="8"/>
  <c r="AG403" i="8"/>
  <c r="AG399" i="8"/>
  <c r="AG395" i="8"/>
  <c r="AG391" i="8"/>
  <c r="AG387" i="8"/>
  <c r="AG383" i="8"/>
  <c r="AG379" i="8"/>
  <c r="AG375" i="8"/>
  <c r="AG437" i="8"/>
  <c r="AG428" i="8"/>
  <c r="AG424" i="8"/>
  <c r="AG420" i="8"/>
  <c r="AG416" i="8"/>
  <c r="AG402" i="8"/>
  <c r="AG394" i="8"/>
  <c r="AG386" i="8"/>
  <c r="AG396" i="8"/>
  <c r="AG378" i="8"/>
  <c r="AG372" i="8"/>
  <c r="AG368" i="8"/>
  <c r="AG364" i="8"/>
  <c r="AG360" i="8"/>
  <c r="AG356" i="8"/>
  <c r="AG352" i="8"/>
  <c r="AG348" i="8"/>
  <c r="AG344" i="8"/>
  <c r="AG340" i="8"/>
  <c r="AG336" i="8"/>
  <c r="AG332" i="8"/>
  <c r="AG328" i="8"/>
  <c r="AG324" i="8"/>
  <c r="AG320" i="8"/>
  <c r="AG316" i="8"/>
  <c r="AG312" i="8"/>
  <c r="AG412" i="8"/>
  <c r="AG404" i="8"/>
  <c r="AG384" i="8"/>
  <c r="AG380" i="8"/>
  <c r="AG373" i="8"/>
  <c r="AG369" i="8"/>
  <c r="AG365" i="8"/>
  <c r="AG361" i="8"/>
  <c r="AG357" i="8"/>
  <c r="AG353" i="8"/>
  <c r="AG349" i="8"/>
  <c r="AG345" i="8"/>
  <c r="AG341" i="8"/>
  <c r="AG337" i="8"/>
  <c r="AG398" i="8"/>
  <c r="AG390" i="8"/>
  <c r="AG406" i="8"/>
  <c r="AG400" i="8"/>
  <c r="AG392" i="8"/>
  <c r="AG388" i="8"/>
  <c r="AG382" i="8"/>
  <c r="AG376" i="8"/>
  <c r="AG374" i="8"/>
  <c r="AG370" i="8"/>
  <c r="AG366" i="8"/>
  <c r="AG362" i="8"/>
  <c r="AG358" i="8"/>
  <c r="AG408" i="8"/>
  <c r="AG371" i="8"/>
  <c r="AG367" i="8"/>
  <c r="AG363" i="8"/>
  <c r="AG359" i="8"/>
  <c r="AG355" i="8"/>
  <c r="AG351" i="8"/>
  <c r="AG347" i="8"/>
  <c r="AG343" i="8"/>
  <c r="AG339" i="8"/>
  <c r="AG335" i="8"/>
  <c r="AG331" i="8"/>
  <c r="AG327" i="8"/>
  <c r="AG323" i="8"/>
  <c r="AG346" i="8"/>
  <c r="AG247" i="8"/>
  <c r="AG241" i="8"/>
  <c r="AG237" i="8"/>
  <c r="AG233" i="8"/>
  <c r="AG229" i="8"/>
  <c r="AG225" i="8"/>
  <c r="AG221" i="8"/>
  <c r="AG217" i="8"/>
  <c r="AG213" i="8"/>
  <c r="AG207" i="8"/>
  <c r="AG326" i="8"/>
  <c r="AG315" i="8"/>
  <c r="AG314" i="8"/>
  <c r="AG308" i="8"/>
  <c r="AG304" i="8"/>
  <c r="AG300" i="8"/>
  <c r="AG296" i="8"/>
  <c r="AG292" i="8"/>
  <c r="AG288" i="8"/>
  <c r="AG284" i="8"/>
  <c r="AG280" i="8"/>
  <c r="AG276" i="8"/>
  <c r="AG272" i="8"/>
  <c r="AG268" i="8"/>
  <c r="AG264" i="8"/>
  <c r="AG260" i="8"/>
  <c r="AG256" i="8"/>
  <c r="AG252" i="8"/>
  <c r="AG248" i="8"/>
  <c r="AG208" i="8"/>
  <c r="AG354" i="8"/>
  <c r="AG334" i="8"/>
  <c r="AG329" i="8"/>
  <c r="AG242" i="8"/>
  <c r="AG238" i="8"/>
  <c r="AG234" i="8"/>
  <c r="AG230" i="8"/>
  <c r="AG226" i="8"/>
  <c r="AG222" i="8"/>
  <c r="AG218" i="8"/>
  <c r="AG214" i="8"/>
  <c r="AG209" i="8"/>
  <c r="AG342" i="8"/>
  <c r="AG319" i="8"/>
  <c r="AG318" i="8"/>
  <c r="AG313" i="8"/>
  <c r="AG309" i="8"/>
  <c r="AG305" i="8"/>
  <c r="AG301" i="8"/>
  <c r="AG297" i="8"/>
  <c r="AG293" i="8"/>
  <c r="AG289" i="8"/>
  <c r="AG285" i="8"/>
  <c r="AG281" i="8"/>
  <c r="AG277" i="8"/>
  <c r="AG273" i="8"/>
  <c r="AG269" i="8"/>
  <c r="AG265" i="8"/>
  <c r="AG261" i="8"/>
  <c r="AG257" i="8"/>
  <c r="AG253" i="8"/>
  <c r="AG249" i="8"/>
  <c r="AG210" i="8"/>
  <c r="AG203" i="8"/>
  <c r="AG199" i="8"/>
  <c r="AG195" i="8"/>
  <c r="AG191" i="8"/>
  <c r="AG187" i="8"/>
  <c r="AG243" i="8"/>
  <c r="AG239" i="8"/>
  <c r="AG235" i="8"/>
  <c r="AG231" i="8"/>
  <c r="AG227" i="8"/>
  <c r="AG223" i="8"/>
  <c r="AG219" i="8"/>
  <c r="AG215" i="8"/>
  <c r="AG211" i="8"/>
  <c r="AG350" i="8"/>
  <c r="AG330" i="8"/>
  <c r="AG322" i="8"/>
  <c r="AG317" i="8"/>
  <c r="AG310" i="8"/>
  <c r="AG306" i="8"/>
  <c r="AG302" i="8"/>
  <c r="AG298" i="8"/>
  <c r="AG294" i="8"/>
  <c r="AG290" i="8"/>
  <c r="AG286" i="8"/>
  <c r="AG282" i="8"/>
  <c r="AG278" i="8"/>
  <c r="AG274" i="8"/>
  <c r="AG270" i="8"/>
  <c r="AG266" i="8"/>
  <c r="AG262" i="8"/>
  <c r="AG258" i="8"/>
  <c r="AG254" i="8"/>
  <c r="AG250" i="8"/>
  <c r="AG204" i="8"/>
  <c r="AG445" i="8"/>
  <c r="AG338" i="8"/>
  <c r="AG333" i="8"/>
  <c r="AG325" i="8"/>
  <c r="AG245" i="8"/>
  <c r="AG244" i="8"/>
  <c r="AG240" i="8"/>
  <c r="AG236" i="8"/>
  <c r="AG232" i="8"/>
  <c r="AG228" i="8"/>
  <c r="AG224" i="8"/>
  <c r="AG220" i="8"/>
  <c r="AG216" i="8"/>
  <c r="AG321" i="8"/>
  <c r="AG311" i="8"/>
  <c r="AG307" i="8"/>
  <c r="AG303" i="8"/>
  <c r="AG299" i="8"/>
  <c r="AG295" i="8"/>
  <c r="AG291" i="8"/>
  <c r="AG287" i="8"/>
  <c r="AG283" i="8"/>
  <c r="AG279" i="8"/>
  <c r="AG275" i="8"/>
  <c r="AG271" i="8"/>
  <c r="AG267" i="8"/>
  <c r="AG263" i="8"/>
  <c r="AG259" i="8"/>
  <c r="AG255" i="8"/>
  <c r="AG251" i="8"/>
  <c r="AG246" i="8"/>
  <c r="AG200" i="8"/>
  <c r="AG190" i="8"/>
  <c r="AG185" i="8"/>
  <c r="AG181" i="8"/>
  <c r="AG177" i="8"/>
  <c r="AG173" i="8"/>
  <c r="AG169" i="8"/>
  <c r="AG165" i="8"/>
  <c r="AG164" i="8"/>
  <c r="AG163" i="8"/>
  <c r="AG162" i="8"/>
  <c r="AG161" i="8"/>
  <c r="AG160" i="8"/>
  <c r="AG159" i="8"/>
  <c r="AG158" i="8"/>
  <c r="AG157" i="8"/>
  <c r="AG156" i="8"/>
  <c r="AG155" i="8"/>
  <c r="AG154" i="8"/>
  <c r="AG153" i="8"/>
  <c r="AG152" i="8"/>
  <c r="AG148" i="8"/>
  <c r="AG189" i="8"/>
  <c r="AG194" i="8"/>
  <c r="AG188" i="8"/>
  <c r="AG182" i="8"/>
  <c r="AG178" i="8"/>
  <c r="AG174" i="8"/>
  <c r="AG170" i="8"/>
  <c r="AG166" i="8"/>
  <c r="AG151" i="8"/>
  <c r="AG147" i="8"/>
  <c r="AG145" i="8"/>
  <c r="AG143" i="8"/>
  <c r="AG141" i="8"/>
  <c r="AG139" i="8"/>
  <c r="AG137" i="8"/>
  <c r="AG135" i="8"/>
  <c r="AG133" i="8"/>
  <c r="AG131" i="8"/>
  <c r="AG129" i="8"/>
  <c r="AG127" i="8"/>
  <c r="AG125" i="8"/>
  <c r="AG123" i="8"/>
  <c r="AG121" i="8"/>
  <c r="AG119" i="8"/>
  <c r="AG117" i="8"/>
  <c r="AG115" i="8"/>
  <c r="AG113" i="8"/>
  <c r="AG111" i="8"/>
  <c r="AG109" i="8"/>
  <c r="AG107" i="8"/>
  <c r="AG105" i="8"/>
  <c r="AG103" i="8"/>
  <c r="AG101" i="8"/>
  <c r="AG99" i="8"/>
  <c r="AG97" i="8"/>
  <c r="AG95" i="8"/>
  <c r="AG93" i="8"/>
  <c r="AG91" i="8"/>
  <c r="AG89" i="8"/>
  <c r="AG87" i="8"/>
  <c r="AG85" i="8"/>
  <c r="AG193" i="8"/>
  <c r="AG212" i="8"/>
  <c r="AG198" i="8"/>
  <c r="AG192" i="8"/>
  <c r="AG183" i="8"/>
  <c r="AG179" i="8"/>
  <c r="AG175" i="8"/>
  <c r="AG171" i="8"/>
  <c r="AG167" i="8"/>
  <c r="AG150" i="8"/>
  <c r="AG205" i="8"/>
  <c r="AG197" i="8"/>
  <c r="AG206" i="8"/>
  <c r="AG196" i="8"/>
  <c r="AG186" i="8"/>
  <c r="AG184" i="8"/>
  <c r="AG180" i="8"/>
  <c r="AG176" i="8"/>
  <c r="AG172" i="8"/>
  <c r="AG168" i="8"/>
  <c r="AG149" i="8"/>
  <c r="AG146" i="8"/>
  <c r="AG144" i="8"/>
  <c r="AG142" i="8"/>
  <c r="AG140" i="8"/>
  <c r="AG138" i="8"/>
  <c r="AG136" i="8"/>
  <c r="AG134" i="8"/>
  <c r="AG132" i="8"/>
  <c r="AG130" i="8"/>
  <c r="AG128" i="8"/>
  <c r="AG126" i="8"/>
  <c r="AG124" i="8"/>
  <c r="AG122" i="8"/>
  <c r="AG120" i="8"/>
  <c r="AG118" i="8"/>
  <c r="AG116" i="8"/>
  <c r="AG114" i="8"/>
  <c r="AG112" i="8"/>
  <c r="AG110" i="8"/>
  <c r="AG108" i="8"/>
  <c r="AG106" i="8"/>
  <c r="AG104" i="8"/>
  <c r="AG102" i="8"/>
  <c r="AG100" i="8"/>
  <c r="AG98" i="8"/>
  <c r="AG12" i="8"/>
  <c r="AG18" i="8"/>
  <c r="AG22" i="8"/>
  <c r="AX29" i="8" a="1"/>
  <c r="AX29" i="8" s="1"/>
  <c r="D43" i="5" s="1"/>
  <c r="AG31" i="8"/>
  <c r="AV31" i="8" a="1"/>
  <c r="AV31" i="8" s="1"/>
  <c r="AK37" i="8"/>
  <c r="AX39" i="8" a="1"/>
  <c r="AX39" i="8" s="1"/>
  <c r="AG55" i="8"/>
  <c r="AX55" i="8" a="1"/>
  <c r="AX55" i="8" s="1"/>
  <c r="AG59" i="8"/>
  <c r="AX59" i="8" a="1"/>
  <c r="AX59" i="8" s="1"/>
  <c r="AG66" i="8"/>
  <c r="AX66" i="8" a="1"/>
  <c r="AX66" i="8" s="1"/>
  <c r="AG74" i="8"/>
  <c r="AG75" i="8"/>
  <c r="AG76" i="8"/>
  <c r="AG82" i="8"/>
  <c r="AX82" i="8" a="1"/>
  <c r="AX82" i="8" s="1"/>
  <c r="AX87" i="8" a="1"/>
  <c r="AX87" i="8" s="1"/>
  <c r="AV94" i="8" a="1"/>
  <c r="AV94" i="8" s="1"/>
  <c r="AG96" i="8"/>
  <c r="AX10" i="8" a="1"/>
  <c r="AX10" i="8" s="1"/>
  <c r="D24" i="5" s="1"/>
  <c r="AV12" i="8" a="1"/>
  <c r="AV12" i="8" s="1"/>
  <c r="AG13" i="8"/>
  <c r="AG17" i="8"/>
  <c r="AV18" i="8" a="1"/>
  <c r="AV18" i="8" s="1"/>
  <c r="AX19" i="8" a="1"/>
  <c r="AX19" i="8" s="1"/>
  <c r="D33" i="5" s="1"/>
  <c r="AV22" i="8" a="1"/>
  <c r="AV22" i="8" s="1"/>
  <c r="AX23" i="8" a="1"/>
  <c r="AX23" i="8" s="1"/>
  <c r="D37" i="5" s="1"/>
  <c r="AI26" i="8"/>
  <c r="AX26" i="8" a="1"/>
  <c r="AX26" i="8" s="1"/>
  <c r="D40" i="5" s="1"/>
  <c r="AG28" i="8"/>
  <c r="AV28" i="8" a="1"/>
  <c r="AV28" i="8" s="1"/>
  <c r="AX34" i="8" a="1"/>
  <c r="AX34" i="8" s="1"/>
  <c r="D48" i="5" s="1"/>
  <c r="AX36" i="8" a="1"/>
  <c r="AX36" i="8" s="1"/>
  <c r="D50" i="5" s="1"/>
  <c r="AG38" i="8"/>
  <c r="AV38" i="8" a="1"/>
  <c r="AV38" i="8" s="1"/>
  <c r="AG42" i="8"/>
  <c r="AX42" i="8" a="1"/>
  <c r="AX42" i="8" s="1"/>
  <c r="AG50" i="8"/>
  <c r="AX50" i="8" a="1"/>
  <c r="AX50" i="8" s="1"/>
  <c r="AG52" i="8"/>
  <c r="AX52" i="8" a="1"/>
  <c r="AX52" i="8" s="1"/>
  <c r="AK58" i="8"/>
  <c r="AG62" i="8"/>
  <c r="AX62" i="8" a="1"/>
  <c r="AX62" i="8" s="1"/>
  <c r="AG69" i="8"/>
  <c r="AX69" i="8" a="1"/>
  <c r="AX69" i="8" s="1"/>
  <c r="AI71" i="8"/>
  <c r="AG72" i="8"/>
  <c r="AX72" i="8" a="1"/>
  <c r="AX72" i="8" s="1"/>
  <c r="AX73" i="8" a="1"/>
  <c r="AX73" i="8" s="1"/>
  <c r="AX79" i="8" a="1"/>
  <c r="AX79" i="8" s="1"/>
  <c r="AV84" i="8" a="1"/>
  <c r="AV84" i="8" s="1"/>
  <c r="AG86" i="8"/>
  <c r="AX93" i="8" a="1"/>
  <c r="AX93" i="8" s="1"/>
  <c r="AJ123" i="8"/>
  <c r="AJ139" i="8"/>
  <c r="AK188" i="8"/>
  <c r="AV7" i="8" a="1"/>
  <c r="AV7" i="8" s="1"/>
  <c r="BD7" i="8" a="1"/>
  <c r="BD7" i="8" s="1"/>
  <c r="AX11" i="8" a="1"/>
  <c r="AX11" i="8" s="1"/>
  <c r="D25" i="5" s="1"/>
  <c r="AI12" i="8"/>
  <c r="AV13" i="8" a="1"/>
  <c r="AV13" i="8" s="1"/>
  <c r="AG14" i="8"/>
  <c r="AG16" i="8"/>
  <c r="AV17" i="8" a="1"/>
  <c r="AV17" i="8" s="1"/>
  <c r="AG21" i="8"/>
  <c r="AK23" i="8"/>
  <c r="AG25" i="8"/>
  <c r="AV25" i="8" a="1"/>
  <c r="AV25" i="8" s="1"/>
  <c r="AJ26" i="8"/>
  <c r="AX31" i="8" a="1"/>
  <c r="AX31" i="8" s="1"/>
  <c r="D45" i="5" s="1"/>
  <c r="AG33" i="8"/>
  <c r="AV33" i="8" a="1"/>
  <c r="AV33" i="8" s="1"/>
  <c r="AJ44" i="8"/>
  <c r="AG45" i="8"/>
  <c r="AX45" i="8" a="1"/>
  <c r="AX45" i="8" s="1"/>
  <c r="AG47" i="8"/>
  <c r="AX47" i="8" a="1"/>
  <c r="AX47" i="8" s="1"/>
  <c r="AG57" i="8"/>
  <c r="AX57" i="8" a="1"/>
  <c r="AX57" i="8" s="1"/>
  <c r="AI66" i="8"/>
  <c r="AK68" i="8"/>
  <c r="AG73" i="8"/>
  <c r="AX81" i="8" a="1"/>
  <c r="AX81" i="8" s="1"/>
  <c r="AX83" i="8" a="1"/>
  <c r="AX83" i="8" s="1"/>
  <c r="AV90" i="8" a="1"/>
  <c r="AV90" i="8" s="1"/>
  <c r="AG92" i="8"/>
  <c r="I77" i="7"/>
  <c r="M16" i="2" s="1"/>
  <c r="Y16" i="7"/>
  <c r="Z25" i="4" s="1"/>
  <c r="H31" i="7"/>
  <c r="M39" i="3" s="1"/>
  <c r="W10" i="7"/>
  <c r="X10" i="7"/>
  <c r="K10" i="7" s="1"/>
  <c r="P18" i="3" s="1"/>
  <c r="I10" i="7"/>
  <c r="N18" i="3" s="1"/>
  <c r="X9" i="7"/>
  <c r="K9" i="7" s="1"/>
  <c r="P17" i="3" s="1"/>
  <c r="W9" i="7"/>
  <c r="G38" i="7"/>
  <c r="K23" i="2" s="1"/>
  <c r="U8" i="7"/>
  <c r="Y26" i="7"/>
  <c r="Y34" i="7"/>
  <c r="L34" i="7" s="1"/>
  <c r="Q42" i="3" s="1"/>
  <c r="Y30" i="7"/>
  <c r="Z39" i="4" s="1"/>
  <c r="I9" i="7"/>
  <c r="N17" i="3" s="1"/>
  <c r="Y28" i="7"/>
  <c r="Z28" i="7"/>
  <c r="T37" i="4" s="1"/>
  <c r="X37" i="4" s="1"/>
  <c r="H10" i="7"/>
  <c r="M18" i="3" s="1"/>
  <c r="I38" i="7"/>
  <c r="M23" i="2" s="1"/>
  <c r="W8" i="7"/>
  <c r="X8" i="7"/>
  <c r="K8" i="7" s="1"/>
  <c r="P16" i="3" s="1"/>
  <c r="Y21" i="7"/>
  <c r="Z21" i="7"/>
  <c r="T30" i="4" s="1"/>
  <c r="X30" i="4" s="1"/>
  <c r="V79" i="7"/>
  <c r="AI5" i="8" s="1"/>
  <c r="AI65" i="8" s="1"/>
  <c r="W11" i="7"/>
  <c r="Z13" i="7"/>
  <c r="T22" i="4" s="1"/>
  <c r="X22" i="4" s="1"/>
  <c r="Y15" i="7"/>
  <c r="Z24" i="4" s="1"/>
  <c r="J21" i="7"/>
  <c r="O29" i="3" s="1"/>
  <c r="X23" i="7"/>
  <c r="K23" i="7" s="1"/>
  <c r="P31" i="3" s="1"/>
  <c r="W23" i="7"/>
  <c r="U25" i="7"/>
  <c r="X25" i="7"/>
  <c r="H30" i="7"/>
  <c r="M38" i="3" s="1"/>
  <c r="U32" i="7"/>
  <c r="S41" i="4" s="1"/>
  <c r="Y41" i="4" s="1"/>
  <c r="G32" i="7"/>
  <c r="L40" i="3" s="1"/>
  <c r="Y20" i="7"/>
  <c r="Z29" i="4" s="1"/>
  <c r="Z24" i="7"/>
  <c r="T33" i="4" s="1"/>
  <c r="X33" i="4" s="1"/>
  <c r="T79" i="7"/>
  <c r="Y13" i="7"/>
  <c r="Z20" i="7"/>
  <c r="T29" i="4" s="1"/>
  <c r="X29" i="4" s="1"/>
  <c r="U12" i="7"/>
  <c r="S21" i="4" s="1"/>
  <c r="Y21" i="4" s="1"/>
  <c r="X22" i="7"/>
  <c r="K22" i="7" s="1"/>
  <c r="P30" i="3" s="1"/>
  <c r="G27" i="7"/>
  <c r="L35" i="3" s="1"/>
  <c r="Y33" i="7"/>
  <c r="L33" i="7" s="1"/>
  <c r="Q41" i="3" s="1"/>
  <c r="J36" i="7"/>
  <c r="O44" i="3" s="1"/>
  <c r="H34" i="7"/>
  <c r="M42" i="3" s="1"/>
  <c r="K33" i="7"/>
  <c r="P41" i="3" s="1"/>
  <c r="F32" i="7"/>
  <c r="E40" i="3" s="1"/>
  <c r="AB40" i="3" s="1"/>
  <c r="I31" i="7"/>
  <c r="N39" i="3" s="1"/>
  <c r="G29" i="7"/>
  <c r="L37" i="3" s="1"/>
  <c r="J28" i="7"/>
  <c r="O36" i="3" s="1"/>
  <c r="H26" i="7"/>
  <c r="M34" i="3" s="1"/>
  <c r="F24" i="7"/>
  <c r="E32" i="3" s="1"/>
  <c r="I23" i="7"/>
  <c r="N31" i="3" s="1"/>
  <c r="K34" i="7"/>
  <c r="P42" i="3" s="1"/>
  <c r="I33" i="7"/>
  <c r="N41" i="3" s="1"/>
  <c r="I32" i="7"/>
  <c r="N40" i="3" s="1"/>
  <c r="G31" i="7"/>
  <c r="L39" i="3" s="1"/>
  <c r="G30" i="7"/>
  <c r="L38" i="3" s="1"/>
  <c r="F29" i="7"/>
  <c r="E37" i="3" s="1"/>
  <c r="F28" i="7"/>
  <c r="E36" i="3" s="1"/>
  <c r="J25" i="7"/>
  <c r="O33" i="3" s="1"/>
  <c r="J24" i="7"/>
  <c r="O32" i="3" s="1"/>
  <c r="H23" i="7"/>
  <c r="M31" i="3" s="1"/>
  <c r="I22" i="7"/>
  <c r="N30" i="3" s="1"/>
  <c r="G20" i="7"/>
  <c r="L28" i="3" s="1"/>
  <c r="H17" i="7"/>
  <c r="M25" i="3" s="1"/>
  <c r="F15" i="7"/>
  <c r="E23" i="3" s="1"/>
  <c r="K36" i="7"/>
  <c r="P44" i="3" s="1"/>
  <c r="I35" i="7"/>
  <c r="N43" i="3" s="1"/>
  <c r="G34" i="7"/>
  <c r="L42" i="3" s="1"/>
  <c r="F33" i="7"/>
  <c r="E41" i="3" s="1"/>
  <c r="AB41" i="3" s="1"/>
  <c r="J27" i="7"/>
  <c r="O35" i="3" s="1"/>
  <c r="I26" i="7"/>
  <c r="N34" i="3" s="1"/>
  <c r="G25" i="7"/>
  <c r="L33" i="3" s="1"/>
  <c r="G24" i="7"/>
  <c r="L32" i="3" s="1"/>
  <c r="F22" i="7"/>
  <c r="E30" i="3" s="1"/>
  <c r="I21" i="7"/>
  <c r="N29" i="3" s="1"/>
  <c r="G19" i="7"/>
  <c r="L27" i="3" s="1"/>
  <c r="J18" i="7"/>
  <c r="O26" i="3" s="1"/>
  <c r="H29" i="7"/>
  <c r="M37" i="3" s="1"/>
  <c r="I28" i="7"/>
  <c r="N36" i="3" s="1"/>
  <c r="I27" i="7"/>
  <c r="N35" i="3" s="1"/>
  <c r="J26" i="7"/>
  <c r="O34" i="3" s="1"/>
  <c r="I25" i="7"/>
  <c r="N33" i="3" s="1"/>
  <c r="L24" i="7"/>
  <c r="Q32" i="3" s="1"/>
  <c r="H21" i="7"/>
  <c r="M29" i="3" s="1"/>
  <c r="I19" i="7"/>
  <c r="N27" i="3" s="1"/>
  <c r="I17" i="7"/>
  <c r="N25" i="3" s="1"/>
  <c r="G16" i="7"/>
  <c r="L24" i="3" s="1"/>
  <c r="G15" i="7"/>
  <c r="L23" i="3" s="1"/>
  <c r="G14" i="7"/>
  <c r="L22" i="3" s="1"/>
  <c r="J13" i="7"/>
  <c r="O21" i="3" s="1"/>
  <c r="H11" i="7"/>
  <c r="M19" i="3" s="1"/>
  <c r="F9" i="7"/>
  <c r="E17" i="3" s="1"/>
  <c r="AA17" i="3" s="1"/>
  <c r="I8" i="7"/>
  <c r="N16" i="3" s="1"/>
  <c r="I36" i="7"/>
  <c r="N44" i="3" s="1"/>
  <c r="J34" i="7"/>
  <c r="O42" i="3" s="1"/>
  <c r="K30" i="7"/>
  <c r="P38" i="3" s="1"/>
  <c r="F27" i="7"/>
  <c r="E35" i="3" s="1"/>
  <c r="C35" i="3" s="1"/>
  <c r="H24" i="7"/>
  <c r="M32" i="3" s="1"/>
  <c r="H36" i="7"/>
  <c r="M44" i="3" s="1"/>
  <c r="H35" i="7"/>
  <c r="M43" i="3" s="1"/>
  <c r="I34" i="7"/>
  <c r="N42" i="3" s="1"/>
  <c r="J33" i="7"/>
  <c r="O41" i="3" s="1"/>
  <c r="J30" i="7"/>
  <c r="O38" i="3" s="1"/>
  <c r="G23" i="7"/>
  <c r="L31" i="3" s="1"/>
  <c r="I20" i="7"/>
  <c r="N28" i="3" s="1"/>
  <c r="H18" i="7"/>
  <c r="M26" i="3" s="1"/>
  <c r="K14" i="7"/>
  <c r="P22" i="3" s="1"/>
  <c r="F13" i="7"/>
  <c r="E21" i="3" s="1"/>
  <c r="C21" i="3" s="1"/>
  <c r="F36" i="7"/>
  <c r="E44" i="3" s="1"/>
  <c r="F35" i="7"/>
  <c r="E43" i="3" s="1"/>
  <c r="C43" i="3" s="1"/>
  <c r="V82" i="7"/>
  <c r="AL5" i="8" s="1"/>
  <c r="V80" i="7"/>
  <c r="AJ5" i="8" s="1"/>
  <c r="AJ25" i="8" s="1"/>
  <c r="T82" i="7"/>
  <c r="G9" i="7"/>
  <c r="L17" i="3" s="1"/>
  <c r="G10" i="7"/>
  <c r="L18" i="3" s="1"/>
  <c r="I11" i="7"/>
  <c r="N19" i="3" s="1"/>
  <c r="J12" i="7"/>
  <c r="O20" i="3" s="1"/>
  <c r="G13" i="7"/>
  <c r="L21" i="3" s="1"/>
  <c r="W14" i="7"/>
  <c r="J15" i="7"/>
  <c r="O23" i="3" s="1"/>
  <c r="X15" i="7"/>
  <c r="Z15" i="7" s="1"/>
  <c r="T24" i="4" s="1"/>
  <c r="X24" i="4" s="1"/>
  <c r="I16" i="7"/>
  <c r="N24" i="3" s="1"/>
  <c r="X16" i="7"/>
  <c r="Z16" i="7" s="1"/>
  <c r="T25" i="4" s="1"/>
  <c r="X25" i="4" s="1"/>
  <c r="K17" i="7"/>
  <c r="P25" i="3" s="1"/>
  <c r="W17" i="7"/>
  <c r="F21" i="7"/>
  <c r="E29" i="3" s="1"/>
  <c r="W22" i="7"/>
  <c r="J22" i="7" s="1"/>
  <c r="O30" i="3" s="1"/>
  <c r="K26" i="7"/>
  <c r="P34" i="3" s="1"/>
  <c r="H27" i="7"/>
  <c r="M35" i="3" s="1"/>
  <c r="X27" i="7"/>
  <c r="Z27" i="7" s="1"/>
  <c r="T36" i="4" s="1"/>
  <c r="X36" i="4" s="1"/>
  <c r="G28" i="7"/>
  <c r="L36" i="3" s="1"/>
  <c r="T77" i="7"/>
  <c r="U5" i="8" s="1"/>
  <c r="U17" i="8" s="1"/>
  <c r="T78" i="7"/>
  <c r="Y36" i="7"/>
  <c r="L36" i="7" s="1"/>
  <c r="Q44" i="3" s="1"/>
  <c r="Y18" i="7"/>
  <c r="W19" i="7"/>
  <c r="J19" i="7" s="1"/>
  <c r="O27" i="3" s="1"/>
  <c r="Y24" i="7"/>
  <c r="Z33" i="4" s="1"/>
  <c r="Z36" i="7"/>
  <c r="X18" i="7"/>
  <c r="K18" i="7" s="1"/>
  <c r="P26" i="3" s="1"/>
  <c r="H22" i="7"/>
  <c r="M30" i="3" s="1"/>
  <c r="K12" i="7"/>
  <c r="P20" i="3" s="1"/>
  <c r="H13" i="7"/>
  <c r="M21" i="3" s="1"/>
  <c r="J16" i="7"/>
  <c r="O24" i="3" s="1"/>
  <c r="F20" i="7"/>
  <c r="E28" i="3" s="1"/>
  <c r="G21" i="7"/>
  <c r="L29" i="3" s="1"/>
  <c r="K27" i="7"/>
  <c r="P35" i="3" s="1"/>
  <c r="H28" i="7"/>
  <c r="M36" i="3" s="1"/>
  <c r="V78" i="7"/>
  <c r="X31" i="7"/>
  <c r="K31" i="7" s="1"/>
  <c r="P39" i="3" s="1"/>
  <c r="W31" i="7"/>
  <c r="J31" i="7" s="1"/>
  <c r="O39" i="3" s="1"/>
  <c r="Y29" i="7"/>
  <c r="Z38" i="4" s="1"/>
  <c r="Z29" i="7"/>
  <c r="T38" i="4" s="1"/>
  <c r="X38" i="4" s="1"/>
  <c r="Z30" i="7"/>
  <c r="T39" i="4" s="1"/>
  <c r="X39" i="4" s="1"/>
  <c r="X32" i="7"/>
  <c r="K32" i="7" s="1"/>
  <c r="P40" i="3" s="1"/>
  <c r="T80" i="7"/>
  <c r="W32" i="7"/>
  <c r="Z34" i="7"/>
  <c r="W35" i="7"/>
  <c r="J35" i="7" s="1"/>
  <c r="O43" i="3" s="1"/>
  <c r="X35" i="7"/>
  <c r="K35" i="7" s="1"/>
  <c r="P43" i="3" s="1"/>
  <c r="T81" i="7"/>
  <c r="V81" i="7"/>
  <c r="AK5" i="8" s="1"/>
  <c r="AK13" i="8" s="1"/>
  <c r="Z26" i="7"/>
  <c r="T35" i="4" s="1"/>
  <c r="X35" i="4" s="1"/>
  <c r="Y27" i="7"/>
  <c r="Z49" i="5"/>
  <c r="AA19" i="3"/>
  <c r="Z26" i="3"/>
  <c r="AA27" i="3"/>
  <c r="Z34" i="3"/>
  <c r="Z42" i="3"/>
  <c r="Z27" i="3"/>
  <c r="AA18" i="3"/>
  <c r="AB19" i="3"/>
  <c r="C24" i="3"/>
  <c r="Z25" i="3"/>
  <c r="AA26" i="3"/>
  <c r="C32" i="3"/>
  <c r="Z33" i="3"/>
  <c r="AA34" i="3"/>
  <c r="AB35" i="3"/>
  <c r="C40" i="3"/>
  <c r="AA42" i="3"/>
  <c r="AB18" i="3"/>
  <c r="AC19" i="3"/>
  <c r="Z24" i="3"/>
  <c r="AC27" i="3"/>
  <c r="Z32" i="3"/>
  <c r="AB34" i="3"/>
  <c r="Z40" i="3"/>
  <c r="AB42" i="3"/>
  <c r="AC43" i="3"/>
  <c r="AA16" i="3"/>
  <c r="AC18" i="3"/>
  <c r="AD19" i="3"/>
  <c r="Z23" i="3"/>
  <c r="AC26" i="3"/>
  <c r="AD27" i="3"/>
  <c r="Z31" i="3"/>
  <c r="AA32" i="3"/>
  <c r="AB33" i="3"/>
  <c r="Z39" i="3"/>
  <c r="AC42" i="3"/>
  <c r="C16" i="3"/>
  <c r="AB16" i="3"/>
  <c r="AD18" i="3"/>
  <c r="AE19" i="3"/>
  <c r="Z22" i="3"/>
  <c r="AB24" i="3"/>
  <c r="AC25" i="3"/>
  <c r="AD26" i="3"/>
  <c r="AE27" i="3"/>
  <c r="AA31" i="3"/>
  <c r="AB32" i="3"/>
  <c r="AD34" i="3"/>
  <c r="C37" i="3"/>
  <c r="Z38" i="3"/>
  <c r="AA39" i="3"/>
  <c r="AD42" i="3"/>
  <c r="AC16" i="3"/>
  <c r="AD17" i="3"/>
  <c r="AC24" i="3"/>
  <c r="AD25" i="3"/>
  <c r="AD33" i="3"/>
  <c r="AG19" i="2"/>
  <c r="AE21" i="2"/>
  <c r="AC16" i="2"/>
  <c r="AG20" i="2"/>
  <c r="AF21" i="2"/>
  <c r="AC18" i="2"/>
  <c r="AB19" i="2"/>
  <c r="AF16" i="2"/>
  <c r="AC19" i="2"/>
  <c r="AG18" i="2"/>
  <c r="AE18" i="2"/>
  <c r="AD19" i="2"/>
  <c r="AC20" i="2"/>
  <c r="AB21" i="2"/>
  <c r="AB18" i="2"/>
  <c r="W77" i="7" l="1"/>
  <c r="Y16" i="2" s="1"/>
  <c r="AJ77" i="8"/>
  <c r="AI53" i="8"/>
  <c r="AZ78" i="8"/>
  <c r="Z25" i="7"/>
  <c r="T34" i="4" s="1"/>
  <c r="X34" i="4" s="1"/>
  <c r="AI59" i="8"/>
  <c r="AJ107" i="8"/>
  <c r="AJ125" i="8"/>
  <c r="AZ27" i="8"/>
  <c r="L41" i="5" s="1"/>
  <c r="Z41" i="5" s="1"/>
  <c r="AJ65" i="8"/>
  <c r="BA8" i="8"/>
  <c r="AI82" i="8"/>
  <c r="AJ36" i="8"/>
  <c r="AI34" i="8"/>
  <c r="AI55" i="8"/>
  <c r="AJ34" i="8"/>
  <c r="AI22" i="8"/>
  <c r="AI48" i="8"/>
  <c r="BA7" i="8"/>
  <c r="AY63" i="8"/>
  <c r="AB22" i="3"/>
  <c r="AD22" i="3"/>
  <c r="C22" i="3"/>
  <c r="H19" i="7"/>
  <c r="M27" i="3" s="1"/>
  <c r="S28" i="4"/>
  <c r="Y28" i="4" s="1"/>
  <c r="AA40" i="3"/>
  <c r="AI76" i="8"/>
  <c r="AJ48" i="8"/>
  <c r="C33" i="3"/>
  <c r="AD16" i="3"/>
  <c r="AE16" i="3"/>
  <c r="L27" i="7"/>
  <c r="Q35" i="3" s="1"/>
  <c r="Z36" i="4"/>
  <c r="G80" i="7"/>
  <c r="K19" i="2" s="1"/>
  <c r="X5" i="8"/>
  <c r="G78" i="7"/>
  <c r="K17" i="2" s="1"/>
  <c r="V5" i="8"/>
  <c r="AL150" i="8"/>
  <c r="AL36" i="8"/>
  <c r="AL26" i="8"/>
  <c r="AL82" i="8"/>
  <c r="AL71" i="8"/>
  <c r="AL76" i="8"/>
  <c r="AL11" i="8"/>
  <c r="AL38" i="8"/>
  <c r="AL34" i="8"/>
  <c r="AL48" i="8"/>
  <c r="AL44" i="8"/>
  <c r="AL13" i="8"/>
  <c r="AL64" i="8"/>
  <c r="AL17" i="8"/>
  <c r="AL28" i="8"/>
  <c r="AL61" i="8"/>
  <c r="AL19" i="8"/>
  <c r="AL53" i="8"/>
  <c r="AL1002" i="8"/>
  <c r="AL981" i="8"/>
  <c r="AL1001" i="8"/>
  <c r="AL987" i="8"/>
  <c r="AL975" i="8"/>
  <c r="AL947" i="8"/>
  <c r="AL971" i="8"/>
  <c r="AL937" i="8"/>
  <c r="AL956" i="8"/>
  <c r="AL944" i="8"/>
  <c r="AL894" i="8"/>
  <c r="AL908" i="8"/>
  <c r="AL914" i="8"/>
  <c r="AL896" i="8"/>
  <c r="AL889" i="8"/>
  <c r="AL884" i="8"/>
  <c r="AL895" i="8"/>
  <c r="AL874" i="8"/>
  <c r="AL848" i="8"/>
  <c r="AL863" i="8"/>
  <c r="AL830" i="8"/>
  <c r="AL850" i="8"/>
  <c r="AL828" i="8"/>
  <c r="AL847" i="8"/>
  <c r="AL812" i="8"/>
  <c r="AL772" i="8"/>
  <c r="AL804" i="8"/>
  <c r="AL777" i="8"/>
  <c r="AL795" i="8"/>
  <c r="AL754" i="8"/>
  <c r="AL727" i="8"/>
  <c r="AL790" i="8"/>
  <c r="AL41" i="8"/>
  <c r="AL997" i="8"/>
  <c r="AL974" i="8"/>
  <c r="AL962" i="8"/>
  <c r="AL957" i="8"/>
  <c r="AL950" i="8"/>
  <c r="AL934" i="8"/>
  <c r="AL1004" i="8"/>
  <c r="AL951" i="8"/>
  <c r="AL902" i="8"/>
  <c r="AL900" i="8"/>
  <c r="AL901" i="8"/>
  <c r="AL870" i="8"/>
  <c r="AL857" i="8"/>
  <c r="AL844" i="8"/>
  <c r="AL890" i="8"/>
  <c r="AL880" i="8"/>
  <c r="AL858" i="8"/>
  <c r="AL814" i="8"/>
  <c r="AL825" i="8"/>
  <c r="AL803" i="8"/>
  <c r="AL831" i="8"/>
  <c r="AL780" i="8"/>
  <c r="AL744" i="8"/>
  <c r="AL773" i="8"/>
  <c r="AL787" i="8"/>
  <c r="AL745" i="8"/>
  <c r="AL711" i="8"/>
  <c r="AL770" i="8"/>
  <c r="AL757" i="8"/>
  <c r="AL794" i="8"/>
  <c r="AL728" i="8"/>
  <c r="AL676" i="8"/>
  <c r="AL729" i="8"/>
  <c r="AL689" i="8"/>
  <c r="AL722" i="8"/>
  <c r="AL682" i="8"/>
  <c r="AL725" i="8"/>
  <c r="AL675" i="8"/>
  <c r="AL641" i="8"/>
  <c r="AL609" i="8"/>
  <c r="AL646" i="8"/>
  <c r="AL661" i="8"/>
  <c r="AL631" i="8"/>
  <c r="AL644" i="8"/>
  <c r="AL604" i="8"/>
  <c r="AL592" i="8"/>
  <c r="AL574" i="8"/>
  <c r="AL542" i="8"/>
  <c r="AL595" i="8"/>
  <c r="AL555" i="8"/>
  <c r="AL580" i="8"/>
  <c r="AL531" i="8"/>
  <c r="AL517" i="8"/>
  <c r="AL535" i="8"/>
  <c r="AL514" i="8"/>
  <c r="AL544" i="8"/>
  <c r="AL499" i="8"/>
  <c r="AL598" i="8"/>
  <c r="AL524" i="8"/>
  <c r="AL464" i="8"/>
  <c r="AL432" i="8"/>
  <c r="AL477" i="8"/>
  <c r="AL489" i="8"/>
  <c r="AL423" i="8"/>
  <c r="AL391" i="8"/>
  <c r="AL478" i="8"/>
  <c r="AL412" i="8"/>
  <c r="AL380" i="8"/>
  <c r="AL492" i="8"/>
  <c r="AL421" i="8"/>
  <c r="AL520" i="8"/>
  <c r="AL449" i="8"/>
  <c r="AL350" i="8"/>
  <c r="AL318" i="8"/>
  <c r="AL398" i="8"/>
  <c r="AL347" i="8"/>
  <c r="AL471" i="8"/>
  <c r="AL344" i="8"/>
  <c r="AL379" i="8"/>
  <c r="AL306" i="8"/>
  <c r="AL274" i="8"/>
  <c r="AL200" i="8"/>
  <c r="AL244" i="8"/>
  <c r="AL212" i="8"/>
  <c r="AL299" i="8"/>
  <c r="AL267" i="8"/>
  <c r="AL353" i="8"/>
  <c r="AL217" i="8"/>
  <c r="AL316" i="8"/>
  <c r="AL284" i="8"/>
  <c r="AL252" i="8"/>
  <c r="AL222" i="8"/>
  <c r="AL320" i="8"/>
  <c r="AL285" i="8"/>
  <c r="AL253" i="8"/>
  <c r="AL227" i="8"/>
  <c r="AL184" i="8"/>
  <c r="AL142" i="8"/>
  <c r="AL126" i="8"/>
  <c r="AL110" i="8"/>
  <c r="AL94" i="8"/>
  <c r="AL205" i="8"/>
  <c r="AL173" i="8"/>
  <c r="AL159" i="8"/>
  <c r="AL148" i="8"/>
  <c r="AL174" i="8"/>
  <c r="AL139" i="8"/>
  <c r="AL123" i="8"/>
  <c r="AL107" i="8"/>
  <c r="AL91" i="8"/>
  <c r="AL23" i="8"/>
  <c r="AL80" i="8"/>
  <c r="AL999" i="8"/>
  <c r="AL989" i="8"/>
  <c r="AL993" i="8"/>
  <c r="AL954" i="8"/>
  <c r="AL968" i="8"/>
  <c r="AL984" i="8"/>
  <c r="AL926" i="8"/>
  <c r="AL1000" i="8"/>
  <c r="AL945" i="8"/>
  <c r="AL925" i="8"/>
  <c r="AL892" i="8"/>
  <c r="AL893" i="8"/>
  <c r="AL862" i="8"/>
  <c r="AL849" i="8"/>
  <c r="AL930" i="8"/>
  <c r="AL882" i="8"/>
  <c r="AL842" i="8"/>
  <c r="AL853" i="8"/>
  <c r="AL810" i="8"/>
  <c r="AL888" i="8"/>
  <c r="AL799" i="8"/>
  <c r="AL826" i="8"/>
  <c r="AL776" i="8"/>
  <c r="AL801" i="8"/>
  <c r="AL769" i="8"/>
  <c r="AL783" i="8"/>
  <c r="AL743" i="8"/>
  <c r="AL707" i="8"/>
  <c r="AL753" i="8"/>
  <c r="AL755" i="8"/>
  <c r="AL763" i="8"/>
  <c r="AL718" i="8"/>
  <c r="AL672" i="8"/>
  <c r="AL705" i="8"/>
  <c r="AL685" i="8"/>
  <c r="AL717" i="8"/>
  <c r="AL678" i="8"/>
  <c r="AL712" i="8"/>
  <c r="AL671" i="8"/>
  <c r="AL637" i="8"/>
  <c r="AL605" i="8"/>
  <c r="AL642" i="8"/>
  <c r="AL658" i="8"/>
  <c r="AL627" i="8"/>
  <c r="AL640" i="8"/>
  <c r="AL603" i="8"/>
  <c r="AL588" i="8"/>
  <c r="AL570" i="8"/>
  <c r="AL538" i="8"/>
  <c r="AL590" i="8"/>
  <c r="AL551" i="8"/>
  <c r="AL612" i="8"/>
  <c r="AL600" i="8"/>
  <c r="AL513" i="8"/>
  <c r="AL576" i="8"/>
  <c r="AL510" i="8"/>
  <c r="AL527" i="8"/>
  <c r="AL495" i="8"/>
  <c r="AL569" i="8"/>
  <c r="AL516" i="8"/>
  <c r="AL460" i="8"/>
  <c r="AL428" i="8"/>
  <c r="AL473" i="8"/>
  <c r="AL488" i="8"/>
  <c r="AL419" i="8"/>
  <c r="AL387" i="8"/>
  <c r="AL463" i="8"/>
  <c r="AL408" i="8"/>
  <c r="AL512" i="8"/>
  <c r="AL475" i="8"/>
  <c r="AL417" i="8"/>
  <c r="AL429" i="8"/>
  <c r="AL381" i="8"/>
  <c r="AL346" i="8"/>
  <c r="AL314" i="8"/>
  <c r="AL390" i="8"/>
  <c r="AL343" i="8"/>
  <c r="AL372" i="8"/>
  <c r="AL340" i="8"/>
  <c r="AL497" i="8"/>
  <c r="AL302" i="8"/>
  <c r="AL270" i="8"/>
  <c r="AL196" i="8"/>
  <c r="AL240" i="8"/>
  <c r="AL369" i="8"/>
  <c r="AL295" i="8"/>
  <c r="AL263" i="8"/>
  <c r="AL247" i="8"/>
  <c r="AL213" i="8"/>
  <c r="AL315" i="8"/>
  <c r="AL280" i="8"/>
  <c r="AL248" i="8"/>
  <c r="AL218" i="8"/>
  <c r="AL319" i="8"/>
  <c r="AL281" i="8"/>
  <c r="AL249" i="8"/>
  <c r="AL223" i="8"/>
  <c r="AL180" i="8"/>
  <c r="AL140" i="8"/>
  <c r="AL124" i="8"/>
  <c r="AL108" i="8"/>
  <c r="AL92" i="8"/>
  <c r="AL186" i="8"/>
  <c r="AL169" i="8"/>
  <c r="AL158" i="8"/>
  <c r="AL202" i="8"/>
  <c r="AL170" i="8"/>
  <c r="AL137" i="8"/>
  <c r="AL121" i="8"/>
  <c r="AL105" i="8"/>
  <c r="AL89" i="8"/>
  <c r="AL175" i="8"/>
  <c r="AL991" i="8"/>
  <c r="AL973" i="8"/>
  <c r="AL985" i="8"/>
  <c r="AL946" i="8"/>
  <c r="AL960" i="8"/>
  <c r="AL980" i="8"/>
  <c r="AL918" i="8"/>
  <c r="AL964" i="8"/>
  <c r="AL941" i="8"/>
  <c r="AL922" i="8"/>
  <c r="AL923" i="8"/>
  <c r="AL931" i="8"/>
  <c r="AL854" i="8"/>
  <c r="AL841" i="8"/>
  <c r="AL903" i="8"/>
  <c r="AL885" i="8"/>
  <c r="AL837" i="8"/>
  <c r="AL840" i="8"/>
  <c r="AL806" i="8"/>
  <c r="AL872" i="8"/>
  <c r="AL864" i="8"/>
  <c r="AL815" i="8"/>
  <c r="AL768" i="8"/>
  <c r="AL805" i="8"/>
  <c r="AL765" i="8"/>
  <c r="AL808" i="8"/>
  <c r="AL739" i="8"/>
  <c r="AL703" i="8"/>
  <c r="AL751" i="8"/>
  <c r="AL856" i="8"/>
  <c r="AL750" i="8"/>
  <c r="AL701" i="8"/>
  <c r="AL668" i="8"/>
  <c r="AL742" i="8"/>
  <c r="AL737" i="8"/>
  <c r="AL704" i="8"/>
  <c r="AL674" i="8"/>
  <c r="AL710" i="8"/>
  <c r="AL667" i="8"/>
  <c r="AL633" i="8"/>
  <c r="AL601" i="8"/>
  <c r="AL638" i="8"/>
  <c r="AL657" i="8"/>
  <c r="AL623" i="8"/>
  <c r="AL636" i="8"/>
  <c r="AL681" i="8"/>
  <c r="AL584" i="8"/>
  <c r="AL566" i="8"/>
  <c r="AL534" i="8"/>
  <c r="AL579" i="8"/>
  <c r="AL547" i="8"/>
  <c r="AL610" i="8"/>
  <c r="AL577" i="8"/>
  <c r="AL509" i="8"/>
  <c r="AL553" i="8"/>
  <c r="AL506" i="8"/>
  <c r="AL523" i="8"/>
  <c r="AL491" i="8"/>
  <c r="AL560" i="8"/>
  <c r="AL508" i="8"/>
  <c r="AL456" i="8"/>
  <c r="AL573" i="8"/>
  <c r="AL469" i="8"/>
  <c r="AL482" i="8"/>
  <c r="AL415" i="8"/>
  <c r="AL383" i="8"/>
  <c r="AL462" i="8"/>
  <c r="AL404" i="8"/>
  <c r="AL490" i="8"/>
  <c r="AL474" i="8"/>
  <c r="AL413" i="8"/>
  <c r="AL427" i="8"/>
  <c r="AL374" i="8"/>
  <c r="AL342" i="8"/>
  <c r="AL455" i="8"/>
  <c r="AL371" i="8"/>
  <c r="AL339" i="8"/>
  <c r="AL368" i="8"/>
  <c r="AL336" i="8"/>
  <c r="AL377" i="8"/>
  <c r="AL298" i="8"/>
  <c r="AL266" i="8"/>
  <c r="AL192" i="8"/>
  <c r="AL236" i="8"/>
  <c r="AL327" i="8"/>
  <c r="AL291" i="8"/>
  <c r="AL259" i="8"/>
  <c r="AL241" i="8"/>
  <c r="AL207" i="8"/>
  <c r="AL308" i="8"/>
  <c r="AL276" i="8"/>
  <c r="AL208" i="8"/>
  <c r="AL214" i="8"/>
  <c r="AL309" i="8"/>
  <c r="AL277" i="8"/>
  <c r="AL402" i="8"/>
  <c r="AL219" i="8"/>
  <c r="AL176" i="8"/>
  <c r="AL138" i="8"/>
  <c r="AL122" i="8"/>
  <c r="AL106" i="8"/>
  <c r="AL90" i="8"/>
  <c r="AL206" i="8"/>
  <c r="AL165" i="8"/>
  <c r="AL157" i="8"/>
  <c r="AL190" i="8"/>
  <c r="AL166" i="8"/>
  <c r="AL135" i="8"/>
  <c r="AL119" i="8"/>
  <c r="AL103" i="8"/>
  <c r="AL87" i="8"/>
  <c r="AL52" i="8"/>
  <c r="AL69" i="8"/>
  <c r="AL33" i="8"/>
  <c r="AL994" i="8"/>
  <c r="AL1003" i="8"/>
  <c r="AL977" i="8"/>
  <c r="AL938" i="8"/>
  <c r="AL952" i="8"/>
  <c r="AL976" i="8"/>
  <c r="AL953" i="8"/>
  <c r="AL949" i="8"/>
  <c r="AL933" i="8"/>
  <c r="AL920" i="8"/>
  <c r="AL911" i="8"/>
  <c r="AL906" i="8"/>
  <c r="AL846" i="8"/>
  <c r="AL891" i="8"/>
  <c r="AL887" i="8"/>
  <c r="AL877" i="8"/>
  <c r="AL834" i="8"/>
  <c r="AL827" i="8"/>
  <c r="AL921" i="8"/>
  <c r="AL869" i="8"/>
  <c r="AL851" i="8"/>
  <c r="AL809" i="8"/>
  <c r="AL764" i="8"/>
  <c r="AL797" i="8"/>
  <c r="AL835" i="8"/>
  <c r="AL782" i="8"/>
  <c r="AL735" i="8"/>
  <c r="AL699" i="8"/>
  <c r="AL740" i="8"/>
  <c r="AL786" i="8"/>
  <c r="AL817" i="8"/>
  <c r="AL696" i="8"/>
  <c r="AL664" i="8"/>
  <c r="AL730" i="8"/>
  <c r="AL732" i="8"/>
  <c r="AL702" i="8"/>
  <c r="AL670" i="8"/>
  <c r="AL695" i="8"/>
  <c r="AL663" i="8"/>
  <c r="AL629" i="8"/>
  <c r="AL734" i="8"/>
  <c r="AL634" i="8"/>
  <c r="AL654" i="8"/>
  <c r="AL619" i="8"/>
  <c r="AL632" i="8"/>
  <c r="AL624" i="8"/>
  <c r="AL620" i="8"/>
  <c r="AL562" i="8"/>
  <c r="AL618" i="8"/>
  <c r="AL575" i="8"/>
  <c r="AL543" i="8"/>
  <c r="AL593" i="8"/>
  <c r="AL568" i="8"/>
  <c r="AL505" i="8"/>
  <c r="AL540" i="8"/>
  <c r="AL502" i="8"/>
  <c r="AL519" i="8"/>
  <c r="AL487" i="8"/>
  <c r="AL545" i="8"/>
  <c r="AL496" i="8"/>
  <c r="AL452" i="8"/>
  <c r="AL486" i="8"/>
  <c r="AL465" i="8"/>
  <c r="AL467" i="8"/>
  <c r="AL411" i="8"/>
  <c r="AL504" i="8"/>
  <c r="AL439" i="8"/>
  <c r="AL400" i="8"/>
  <c r="AL453" i="8"/>
  <c r="AL459" i="8"/>
  <c r="AL409" i="8"/>
  <c r="AL528" i="8"/>
  <c r="AL370" i="8"/>
  <c r="AL338" i="8"/>
  <c r="AL443" i="8"/>
  <c r="AL367" i="8"/>
  <c r="AL335" i="8"/>
  <c r="AL364" i="8"/>
  <c r="AL332" i="8"/>
  <c r="AL373" i="8"/>
  <c r="AL294" i="8"/>
  <c r="AL262" i="8"/>
  <c r="AL188" i="8"/>
  <c r="AL232" i="8"/>
  <c r="AL317" i="8"/>
  <c r="AL287" i="8"/>
  <c r="AL255" i="8"/>
  <c r="AL237" i="8"/>
  <c r="AL365" i="8"/>
  <c r="AL304" i="8"/>
  <c r="AL272" i="8"/>
  <c r="AL242" i="8"/>
  <c r="AL209" i="8"/>
  <c r="AL305" i="8"/>
  <c r="AL273" i="8"/>
  <c r="AL337" i="8"/>
  <c r="AL215" i="8"/>
  <c r="AL172" i="8"/>
  <c r="AL136" i="8"/>
  <c r="AL120" i="8"/>
  <c r="AL104" i="8"/>
  <c r="AL88" i="8"/>
  <c r="AL201" i="8"/>
  <c r="AL164" i="8"/>
  <c r="AL156" i="8"/>
  <c r="AL203" i="8"/>
  <c r="AL151" i="8"/>
  <c r="AL133" i="8"/>
  <c r="AL117" i="8"/>
  <c r="AL101" i="8"/>
  <c r="AL85" i="8"/>
  <c r="AL55" i="8"/>
  <c r="AL59" i="8"/>
  <c r="AL16" i="8"/>
  <c r="AL29" i="8"/>
  <c r="AL39" i="8"/>
  <c r="AL986" i="8"/>
  <c r="AL1006" i="8"/>
  <c r="AL996" i="8"/>
  <c r="AL995" i="8"/>
  <c r="AL963" i="8"/>
  <c r="AL972" i="8"/>
  <c r="AL929" i="8"/>
  <c r="AL942" i="8"/>
  <c r="AL992" i="8"/>
  <c r="AL913" i="8"/>
  <c r="AL988" i="8"/>
  <c r="AL904" i="8"/>
  <c r="AL915" i="8"/>
  <c r="AL876" i="8"/>
  <c r="AL879" i="8"/>
  <c r="AL912" i="8"/>
  <c r="AL832" i="8"/>
  <c r="AL819" i="8"/>
  <c r="AL859" i="8"/>
  <c r="AL866" i="8"/>
  <c r="AL861" i="8"/>
  <c r="AL796" i="8"/>
  <c r="AL760" i="8"/>
  <c r="AL793" i="8"/>
  <c r="AL818" i="8"/>
  <c r="AL775" i="8"/>
  <c r="AL731" i="8"/>
  <c r="AL767" i="8"/>
  <c r="AL736" i="8"/>
  <c r="AL771" i="8"/>
  <c r="AL774" i="8"/>
  <c r="AL692" i="8"/>
  <c r="AL660" i="8"/>
  <c r="AL720" i="8"/>
  <c r="AL721" i="8"/>
  <c r="AL698" i="8"/>
  <c r="AL666" i="8"/>
  <c r="AL691" i="8"/>
  <c r="AL655" i="8"/>
  <c r="AL625" i="8"/>
  <c r="AL677" i="8"/>
  <c r="AL630" i="8"/>
  <c r="AL647" i="8"/>
  <c r="AL615" i="8"/>
  <c r="AL628" i="8"/>
  <c r="AL614" i="8"/>
  <c r="AL591" i="8"/>
  <c r="AL558" i="8"/>
  <c r="AL585" i="8"/>
  <c r="AL571" i="8"/>
  <c r="AL589" i="8"/>
  <c r="AL597" i="8"/>
  <c r="AL536" i="8"/>
  <c r="AL587" i="8"/>
  <c r="AL530" i="8"/>
  <c r="AL498" i="8"/>
  <c r="AL515" i="8"/>
  <c r="AL608" i="8"/>
  <c r="AL532" i="8"/>
  <c r="AL480" i="8"/>
  <c r="AL448" i="8"/>
  <c r="AL541" i="8"/>
  <c r="AL461" i="8"/>
  <c r="AL466" i="8"/>
  <c r="AL407" i="8"/>
  <c r="AL454" i="8"/>
  <c r="AL434" i="8"/>
  <c r="AL396" i="8"/>
  <c r="AL445" i="8"/>
  <c r="AL458" i="8"/>
  <c r="AL405" i="8"/>
  <c r="AL446" i="8"/>
  <c r="AL366" i="8"/>
  <c r="AL334" i="8"/>
  <c r="AL414" i="8"/>
  <c r="AL363" i="8"/>
  <c r="AL410" i="8"/>
  <c r="AL360" i="8"/>
  <c r="AL328" i="8"/>
  <c r="AL357" i="8"/>
  <c r="AL290" i="8"/>
  <c r="AL258" i="8"/>
  <c r="AL394" i="8"/>
  <c r="AL228" i="8"/>
  <c r="AL312" i="8"/>
  <c r="AL283" i="8"/>
  <c r="AL10" i="8"/>
  <c r="AL171" i="8"/>
  <c r="AL978" i="8"/>
  <c r="AL998" i="8"/>
  <c r="AL969" i="8"/>
  <c r="AL983" i="8"/>
  <c r="AL955" i="8"/>
  <c r="AL961" i="8"/>
  <c r="AL948" i="8"/>
  <c r="AL939" i="8"/>
  <c r="AL936" i="8"/>
  <c r="AL905" i="8"/>
  <c r="AL919" i="8"/>
  <c r="AL898" i="8"/>
  <c r="AL881" i="8"/>
  <c r="AL868" i="8"/>
  <c r="AL871" i="8"/>
  <c r="AL883" i="8"/>
  <c r="AL824" i="8"/>
  <c r="AL839" i="8"/>
  <c r="AL855" i="8"/>
  <c r="AL820" i="8"/>
  <c r="AL843" i="8"/>
  <c r="AL792" i="8"/>
  <c r="AL756" i="8"/>
  <c r="AL789" i="8"/>
  <c r="AL838" i="8"/>
  <c r="AL766" i="8"/>
  <c r="AL723" i="8"/>
  <c r="AL749" i="8"/>
  <c r="AL802" i="8"/>
  <c r="AL762" i="8"/>
  <c r="AL726" i="8"/>
  <c r="AL688" i="8"/>
  <c r="AL656" i="8"/>
  <c r="AL709" i="8"/>
  <c r="AL713" i="8"/>
  <c r="AL694" i="8"/>
  <c r="AL662" i="8"/>
  <c r="AL687" i="8"/>
  <c r="AL708" i="8"/>
  <c r="AL621" i="8"/>
  <c r="AL669" i="8"/>
  <c r="AL626" i="8"/>
  <c r="AL643" i="8"/>
  <c r="AL653" i="8"/>
  <c r="AL665" i="8"/>
  <c r="AL606" i="8"/>
  <c r="AL586" i="8"/>
  <c r="AL554" i="8"/>
  <c r="AL611" i="8"/>
  <c r="AL567" i="8"/>
  <c r="AL673" i="8"/>
  <c r="AL557" i="8"/>
  <c r="AL529" i="8"/>
  <c r="AL565" i="8"/>
  <c r="AL526" i="8"/>
  <c r="AL494" i="8"/>
  <c r="AL511" i="8"/>
  <c r="AL582" i="8"/>
  <c r="AL564" i="8"/>
  <c r="AL476" i="8"/>
  <c r="AL444" i="8"/>
  <c r="AL501" i="8"/>
  <c r="AL457" i="8"/>
  <c r="AL433" i="8"/>
  <c r="AL403" i="8"/>
  <c r="AL451" i="8"/>
  <c r="AL424" i="8"/>
  <c r="AL392" i="8"/>
  <c r="AL442" i="8"/>
  <c r="AL450" i="8"/>
  <c r="AL401" i="8"/>
  <c r="AL441" i="8"/>
  <c r="AL362" i="8"/>
  <c r="AL330" i="8"/>
  <c r="AL376" i="8"/>
  <c r="AL359" i="8"/>
  <c r="AL406" i="8"/>
  <c r="AL356" i="8"/>
  <c r="AL324" i="8"/>
  <c r="AL329" i="8"/>
  <c r="AL286" i="8"/>
  <c r="AL254" i="8"/>
  <c r="AL378" i="8"/>
  <c r="AL224" i="8"/>
  <c r="AL311" i="8"/>
  <c r="AL279" i="8"/>
  <c r="AL246" i="8"/>
  <c r="AL229" i="8"/>
  <c r="AL333" i="8"/>
  <c r="AL296" i="8"/>
  <c r="AL264" i="8"/>
  <c r="AL234" i="8"/>
  <c r="AL349" i="8"/>
  <c r="AL297" i="8"/>
  <c r="AL265" i="8"/>
  <c r="AL239" i="8"/>
  <c r="AL198" i="8"/>
  <c r="AL149" i="8"/>
  <c r="AL132" i="8"/>
  <c r="AL116" i="8"/>
  <c r="AL100" i="8"/>
  <c r="AL84" i="8"/>
  <c r="AL185" i="8"/>
  <c r="AL162" i="8"/>
  <c r="AL154" i="8"/>
  <c r="AL189" i="8"/>
  <c r="AL145" i="8"/>
  <c r="AL129" i="8"/>
  <c r="AL113" i="8"/>
  <c r="AL97" i="8"/>
  <c r="AL75" i="8"/>
  <c r="AL12" i="8"/>
  <c r="AL51" i="8"/>
  <c r="AL68" i="8"/>
  <c r="AL77" i="8"/>
  <c r="AL1005" i="8"/>
  <c r="AL982" i="8"/>
  <c r="AL959" i="8"/>
  <c r="AL965" i="8"/>
  <c r="AL958" i="8"/>
  <c r="AL940" i="8"/>
  <c r="AL924" i="8"/>
  <c r="AL927" i="8"/>
  <c r="AL910" i="8"/>
  <c r="AL917" i="8"/>
  <c r="AL909" i="8"/>
  <c r="AL878" i="8"/>
  <c r="AL865" i="8"/>
  <c r="AL852" i="8"/>
  <c r="AL899" i="8"/>
  <c r="AL867" i="8"/>
  <c r="AL813" i="8"/>
  <c r="AL822" i="8"/>
  <c r="AL833" i="8"/>
  <c r="AL807" i="8"/>
  <c r="AL821" i="8"/>
  <c r="AL784" i="8"/>
  <c r="AL748" i="8"/>
  <c r="AL781" i="8"/>
  <c r="AL791" i="8"/>
  <c r="AL758" i="8"/>
  <c r="AL715" i="8"/>
  <c r="AL779" i="8"/>
  <c r="AL798" i="8"/>
  <c r="AL741" i="8"/>
  <c r="AL714" i="8"/>
  <c r="AL680" i="8"/>
  <c r="AL738" i="8"/>
  <c r="AL693" i="8"/>
  <c r="AL733" i="8"/>
  <c r="AL686" i="8"/>
  <c r="AL746" i="8"/>
  <c r="AL679" i="8"/>
  <c r="AL645" i="8"/>
  <c r="AL613" i="8"/>
  <c r="AL650" i="8"/>
  <c r="AL724" i="8"/>
  <c r="AL635" i="8"/>
  <c r="AL648" i="8"/>
  <c r="AL706" i="8"/>
  <c r="AL596" i="8"/>
  <c r="AL578" i="8"/>
  <c r="AL546" i="8"/>
  <c r="AL602" i="8"/>
  <c r="AL559" i="8"/>
  <c r="AL583" i="8"/>
  <c r="AL537" i="8"/>
  <c r="AL521" i="8"/>
  <c r="AL549" i="8"/>
  <c r="AL518" i="8"/>
  <c r="AL552" i="8"/>
  <c r="AL503" i="8"/>
  <c r="AL533" i="8"/>
  <c r="AL483" i="8"/>
  <c r="AL468" i="8"/>
  <c r="AL436" i="8"/>
  <c r="AL481" i="8"/>
  <c r="AL484" i="8"/>
  <c r="AL426" i="8"/>
  <c r="AL395" i="8"/>
  <c r="AL479" i="8"/>
  <c r="AL416" i="8"/>
  <c r="AL384" i="8"/>
  <c r="C41" i="3"/>
  <c r="L21" i="7"/>
  <c r="Q29" i="3" s="1"/>
  <c r="Z30" i="4"/>
  <c r="U43" i="8"/>
  <c r="U37" i="8"/>
  <c r="AL9" i="8"/>
  <c r="AL63" i="8"/>
  <c r="AJ178" i="8"/>
  <c r="AJ131" i="8"/>
  <c r="AJ56" i="8"/>
  <c r="AJ46" i="8"/>
  <c r="U21" i="8"/>
  <c r="AL15" i="8"/>
  <c r="AK33" i="8"/>
  <c r="AK55" i="8"/>
  <c r="AJ117" i="8"/>
  <c r="AK54" i="8"/>
  <c r="AK40" i="8"/>
  <c r="AJ170" i="8"/>
  <c r="AK91" i="8"/>
  <c r="AJ45" i="8"/>
  <c r="AI30" i="8"/>
  <c r="AL22" i="8"/>
  <c r="AL194" i="8"/>
  <c r="AL125" i="8"/>
  <c r="AL195" i="8"/>
  <c r="AL181" i="8"/>
  <c r="AL112" i="8"/>
  <c r="AL168" i="8"/>
  <c r="AL261" i="8"/>
  <c r="AL226" i="8"/>
  <c r="AL300" i="8"/>
  <c r="AL389" i="8"/>
  <c r="AL245" i="8"/>
  <c r="AL418" i="8"/>
  <c r="AL422" i="8"/>
  <c r="AL393" i="8"/>
  <c r="AL500" i="8"/>
  <c r="AL572" i="8"/>
  <c r="AL563" i="8"/>
  <c r="AL622" i="8"/>
  <c r="AL697" i="8"/>
  <c r="AL778" i="8"/>
  <c r="AL836" i="8"/>
  <c r="AL897" i="8"/>
  <c r="AL990" i="8"/>
  <c r="U61" i="8"/>
  <c r="U22" i="8"/>
  <c r="U19" i="8"/>
  <c r="U81" i="8"/>
  <c r="U23" i="8"/>
  <c r="U68" i="8"/>
  <c r="U18" i="8"/>
  <c r="U29" i="8"/>
  <c r="U41" i="8"/>
  <c r="U86" i="8"/>
  <c r="U11" i="8"/>
  <c r="U39" i="8"/>
  <c r="U48" i="8"/>
  <c r="U31" i="8"/>
  <c r="U13" i="8"/>
  <c r="U1002" i="8"/>
  <c r="U1000" i="8"/>
  <c r="U993" i="8"/>
  <c r="U962" i="8"/>
  <c r="U957" i="8"/>
  <c r="U963" i="8"/>
  <c r="U953" i="8"/>
  <c r="U946" i="8"/>
  <c r="U944" i="8"/>
  <c r="U954" i="8"/>
  <c r="U925" i="8"/>
  <c r="U892" i="8"/>
  <c r="U926" i="8"/>
  <c r="U865" i="8"/>
  <c r="U852" i="8"/>
  <c r="U855" i="8"/>
  <c r="U909" i="8"/>
  <c r="U924" i="8"/>
  <c r="U870" i="8"/>
  <c r="U830" i="8"/>
  <c r="U838" i="8"/>
  <c r="U828" i="8"/>
  <c r="U875" i="8"/>
  <c r="U824" i="8"/>
  <c r="U784" i="8"/>
  <c r="U821" i="8"/>
  <c r="U786" i="8"/>
  <c r="U801" i="8"/>
  <c r="U739" i="8"/>
  <c r="U776" i="8"/>
  <c r="U740" i="8"/>
  <c r="U811" i="8"/>
  <c r="U729" i="8"/>
  <c r="U834" i="8"/>
  <c r="U696" i="8"/>
  <c r="U664" i="8"/>
  <c r="U717" i="8"/>
  <c r="U677" i="8"/>
  <c r="U706" i="8"/>
  <c r="U773" i="8"/>
  <c r="U649" i="8"/>
  <c r="U617" i="8"/>
  <c r="U679" i="8"/>
  <c r="U650" i="8"/>
  <c r="U618" i="8"/>
  <c r="U690" i="8"/>
  <c r="U627" i="8"/>
  <c r="U678" i="8"/>
  <c r="U686" i="8"/>
  <c r="U619" i="8"/>
  <c r="U607" i="8"/>
  <c r="U986" i="8"/>
  <c r="U984" i="8"/>
  <c r="U977" i="8"/>
  <c r="U983" i="8"/>
  <c r="U941" i="8"/>
  <c r="U947" i="8"/>
  <c r="U987" i="8"/>
  <c r="U942" i="8"/>
  <c r="U927" i="8"/>
  <c r="U940" i="8"/>
  <c r="U905" i="8"/>
  <c r="U911" i="8"/>
  <c r="U912" i="8"/>
  <c r="U849" i="8"/>
  <c r="U836" i="8"/>
  <c r="U907" i="8"/>
  <c r="U885" i="8"/>
  <c r="U906" i="8"/>
  <c r="U827" i="8"/>
  <c r="U814" i="8"/>
  <c r="U833" i="8"/>
  <c r="U850" i="8"/>
  <c r="U846" i="8"/>
  <c r="U813" i="8"/>
  <c r="U818" i="8"/>
  <c r="U840" i="8"/>
  <c r="U778" i="8"/>
  <c r="U765" i="8"/>
  <c r="U731" i="8"/>
  <c r="U757" i="8"/>
  <c r="U769" i="8"/>
  <c r="U779" i="8"/>
  <c r="U721" i="8"/>
  <c r="U799" i="8"/>
  <c r="U688" i="8"/>
  <c r="U715" i="8"/>
  <c r="U702" i="8"/>
  <c r="U669" i="8"/>
  <c r="U730" i="8"/>
  <c r="U738" i="8"/>
  <c r="U641" i="8"/>
  <c r="U609" i="8"/>
  <c r="U671" i="8"/>
  <c r="U642" i="8"/>
  <c r="U610" i="8"/>
  <c r="U651" i="8"/>
  <c r="U772" i="8"/>
  <c r="U670" i="8"/>
  <c r="U658" i="8"/>
  <c r="U592" i="8"/>
  <c r="U598" i="8"/>
  <c r="U559" i="8"/>
  <c r="U586" i="8"/>
  <c r="U552" i="8"/>
  <c r="U585" i="8"/>
  <c r="U565" i="8"/>
  <c r="U547" i="8"/>
  <c r="U509" i="8"/>
  <c r="U533" i="8"/>
  <c r="U506" i="8"/>
  <c r="U549" i="8"/>
  <c r="U574" i="8"/>
  <c r="U500" i="8"/>
  <c r="U491" i="8"/>
  <c r="U456" i="8"/>
  <c r="U503" i="8"/>
  <c r="U457" i="8"/>
  <c r="U487" i="8"/>
  <c r="U454" i="8"/>
  <c r="U566" i="8"/>
  <c r="U471" i="8"/>
  <c r="U439" i="8"/>
  <c r="U408" i="8"/>
  <c r="U427" i="8"/>
  <c r="U436" i="8"/>
  <c r="U398" i="8"/>
  <c r="U387" i="8"/>
  <c r="U359" i="8"/>
  <c r="U327" i="8"/>
  <c r="U375" i="8"/>
  <c r="U348" i="8"/>
  <c r="U383" i="8"/>
  <c r="U366" i="8"/>
  <c r="U334" i="8"/>
  <c r="U224" i="8"/>
  <c r="U320" i="8"/>
  <c r="U287" i="8"/>
  <c r="U255" i="8"/>
  <c r="U237" i="8"/>
  <c r="U333" i="8"/>
  <c r="U292" i="8"/>
  <c r="U260" i="8"/>
  <c r="U190" i="8"/>
  <c r="U994" i="8"/>
  <c r="U1003" i="8"/>
  <c r="U980" i="8"/>
  <c r="U949" i="8"/>
  <c r="U958" i="8"/>
  <c r="U995" i="8"/>
  <c r="U935" i="8"/>
  <c r="U928" i="8"/>
  <c r="U908" i="8"/>
  <c r="U918" i="8"/>
  <c r="U884" i="8"/>
  <c r="U871" i="8"/>
  <c r="U901" i="8"/>
  <c r="U898" i="8"/>
  <c r="U862" i="8"/>
  <c r="U835" i="8"/>
  <c r="U831" i="8"/>
  <c r="U839" i="8"/>
  <c r="U837" i="8"/>
  <c r="U805" i="8"/>
  <c r="U762" i="8"/>
  <c r="U735" i="8"/>
  <c r="U795" i="8"/>
  <c r="U746" i="8"/>
  <c r="U1005" i="8"/>
  <c r="U1006" i="8"/>
  <c r="U974" i="8"/>
  <c r="U999" i="8"/>
  <c r="U950" i="8"/>
  <c r="U956" i="8"/>
  <c r="U951" i="8"/>
  <c r="U959" i="8"/>
  <c r="U900" i="8"/>
  <c r="U904" i="8"/>
  <c r="U876" i="8"/>
  <c r="U863" i="8"/>
  <c r="U877" i="8"/>
  <c r="U894" i="8"/>
  <c r="U848" i="8"/>
  <c r="U825" i="8"/>
  <c r="U823" i="8"/>
  <c r="U832" i="8"/>
  <c r="U800" i="8"/>
  <c r="U798" i="8"/>
  <c r="U803" i="8"/>
  <c r="U727" i="8"/>
  <c r="U761" i="8"/>
  <c r="U829" i="8"/>
  <c r="U804" i="8"/>
  <c r="U736" i="8"/>
  <c r="U668" i="8"/>
  <c r="U697" i="8"/>
  <c r="U657" i="8"/>
  <c r="U714" i="8"/>
  <c r="U637" i="8"/>
  <c r="U703" i="8"/>
  <c r="U699" i="8"/>
  <c r="U606" i="8"/>
  <c r="U639" i="8"/>
  <c r="U683" i="8"/>
  <c r="U632" i="8"/>
  <c r="U604" i="8"/>
  <c r="U571" i="8"/>
  <c r="U620" i="8"/>
  <c r="U556" i="8"/>
  <c r="U628" i="8"/>
  <c r="U557" i="8"/>
  <c r="U529" i="8"/>
  <c r="U493" i="8"/>
  <c r="U518" i="8"/>
  <c r="U551" i="8"/>
  <c r="U535" i="8"/>
  <c r="U496" i="8"/>
  <c r="U480" i="8"/>
  <c r="U489" i="8"/>
  <c r="U473" i="8"/>
  <c r="U437" i="8"/>
  <c r="U462" i="8"/>
  <c r="U426" i="8"/>
  <c r="U467" i="8"/>
  <c r="U432" i="8"/>
  <c r="U396" i="8"/>
  <c r="U421" i="8"/>
  <c r="U410" i="8"/>
  <c r="U423" i="8"/>
  <c r="U363" i="8"/>
  <c r="U323" i="8"/>
  <c r="U372" i="8"/>
  <c r="U336" i="8"/>
  <c r="U361" i="8"/>
  <c r="U346" i="8"/>
  <c r="U232" i="8"/>
  <c r="U324" i="8"/>
  <c r="U283" i="8"/>
  <c r="U246" i="8"/>
  <c r="U225" i="8"/>
  <c r="U308" i="8"/>
  <c r="U272" i="8"/>
  <c r="U198" i="8"/>
  <c r="U230" i="8"/>
  <c r="U317" i="8"/>
  <c r="U285" i="8"/>
  <c r="U253" i="8"/>
  <c r="U239" i="8"/>
  <c r="U341" i="8"/>
  <c r="U294" i="8"/>
  <c r="U262" i="8"/>
  <c r="U180" i="8"/>
  <c r="U140" i="8"/>
  <c r="U124" i="8"/>
  <c r="U108" i="8"/>
  <c r="U185" i="8"/>
  <c r="U162" i="8"/>
  <c r="U154" i="8"/>
  <c r="U182" i="8"/>
  <c r="U143" i="8"/>
  <c r="U127" i="8"/>
  <c r="U111" i="8"/>
  <c r="U95" i="8"/>
  <c r="U201" i="8"/>
  <c r="U150" i="8"/>
  <c r="U997" i="8"/>
  <c r="U998" i="8"/>
  <c r="U990" i="8"/>
  <c r="U970" i="8"/>
  <c r="U969" i="8"/>
  <c r="U945" i="8"/>
  <c r="U948" i="8"/>
  <c r="U931" i="8"/>
  <c r="U922" i="8"/>
  <c r="U896" i="8"/>
  <c r="U868" i="8"/>
  <c r="U847" i="8"/>
  <c r="U917" i="8"/>
  <c r="U886" i="8"/>
  <c r="U822" i="8"/>
  <c r="U817" i="8"/>
  <c r="U815" i="8"/>
  <c r="U816" i="8"/>
  <c r="U797" i="8"/>
  <c r="U794" i="8"/>
  <c r="U787" i="8"/>
  <c r="U723" i="8"/>
  <c r="U759" i="8"/>
  <c r="U780" i="8"/>
  <c r="U791" i="8"/>
  <c r="U711" i="8"/>
  <c r="U726" i="8"/>
  <c r="U693" i="8"/>
  <c r="U758" i="8"/>
  <c r="U745" i="8"/>
  <c r="U633" i="8"/>
  <c r="U691" i="8"/>
  <c r="U646" i="8"/>
  <c r="U602" i="8"/>
  <c r="U635" i="8"/>
  <c r="U675" i="8"/>
  <c r="U612" i="8"/>
  <c r="U603" i="8"/>
  <c r="U567" i="8"/>
  <c r="U591" i="8"/>
  <c r="U548" i="8"/>
  <c r="U595" i="8"/>
  <c r="U553" i="8"/>
  <c r="U525" i="8"/>
  <c r="U583" i="8"/>
  <c r="U514" i="8"/>
  <c r="U550" i="8"/>
  <c r="U528" i="8"/>
  <c r="U492" i="8"/>
  <c r="U476" i="8"/>
  <c r="U531" i="8"/>
  <c r="U469" i="8"/>
  <c r="U433" i="8"/>
  <c r="U458" i="8"/>
  <c r="U523" i="8"/>
  <c r="U463" i="8"/>
  <c r="U431" i="8"/>
  <c r="U392" i="8"/>
  <c r="U417" i="8"/>
  <c r="U406" i="8"/>
  <c r="U409" i="8"/>
  <c r="U355" i="8"/>
  <c r="U319" i="8"/>
  <c r="U368" i="8"/>
  <c r="U415" i="8"/>
  <c r="U428" i="8"/>
  <c r="U342" i="8"/>
  <c r="U228" i="8"/>
  <c r="U314" i="8"/>
  <c r="U279" i="8"/>
  <c r="U245" i="8"/>
  <c r="U221" i="8"/>
  <c r="U304" i="8"/>
  <c r="U268" i="8"/>
  <c r="U194" i="8"/>
  <c r="U226" i="8"/>
  <c r="U312" i="8"/>
  <c r="U281" i="8"/>
  <c r="U249" i="8"/>
  <c r="U235" i="8"/>
  <c r="U329" i="8"/>
  <c r="U290" i="8"/>
  <c r="U258" i="8"/>
  <c r="U176" i="8"/>
  <c r="U138" i="8"/>
  <c r="U122" i="8"/>
  <c r="U106" i="8"/>
  <c r="U181" i="8"/>
  <c r="U161" i="8"/>
  <c r="U153" i="8"/>
  <c r="U178" i="8"/>
  <c r="U141" i="8"/>
  <c r="U125" i="8"/>
  <c r="U109" i="8"/>
  <c r="U93" i="8"/>
  <c r="U196" i="8"/>
  <c r="U989" i="8"/>
  <c r="U1001" i="8"/>
  <c r="U979" i="8"/>
  <c r="U968" i="8"/>
  <c r="U961" i="8"/>
  <c r="U939" i="8"/>
  <c r="U938" i="8"/>
  <c r="U923" i="8"/>
  <c r="U903" i="8"/>
  <c r="U889" i="8"/>
  <c r="U860" i="8"/>
  <c r="U899" i="8"/>
  <c r="U893" i="8"/>
  <c r="U878" i="8"/>
  <c r="U810" i="8"/>
  <c r="U866" i="8"/>
  <c r="U891" i="8"/>
  <c r="U809" i="8"/>
  <c r="U793" i="8"/>
  <c r="U790" i="8"/>
  <c r="U764" i="8"/>
  <c r="U808" i="8"/>
  <c r="U744" i="8"/>
  <c r="U752" i="8"/>
  <c r="U781" i="8"/>
  <c r="U709" i="8"/>
  <c r="U713" i="8"/>
  <c r="U689" i="8"/>
  <c r="U708" i="8"/>
  <c r="U734" i="8"/>
  <c r="U629" i="8"/>
  <c r="U682" i="8"/>
  <c r="U638" i="8"/>
  <c r="U722" i="8"/>
  <c r="U631" i="8"/>
  <c r="U667" i="8"/>
  <c r="U611" i="8"/>
  <c r="U644" i="8"/>
  <c r="U563" i="8"/>
  <c r="U580" i="8"/>
  <c r="U544" i="8"/>
  <c r="U590" i="8"/>
  <c r="U742" i="8"/>
  <c r="U521" i="8"/>
  <c r="U570" i="8"/>
  <c r="U510" i="8"/>
  <c r="U537" i="8"/>
  <c r="U524" i="8"/>
  <c r="U488" i="8"/>
  <c r="U472" i="8"/>
  <c r="U527" i="8"/>
  <c r="U465" i="8"/>
  <c r="U429" i="8"/>
  <c r="U450" i="8"/>
  <c r="U515" i="8"/>
  <c r="U459" i="8"/>
  <c r="U424" i="8"/>
  <c r="U388" i="8"/>
  <c r="U413" i="8"/>
  <c r="U402" i="8"/>
  <c r="U379" i="8"/>
  <c r="U351" i="8"/>
  <c r="U315" i="8"/>
  <c r="U364" i="8"/>
  <c r="U399" i="8"/>
  <c r="U374" i="8"/>
  <c r="U338" i="8"/>
  <c r="U220" i="8"/>
  <c r="U311" i="8"/>
  <c r="U275" i="8"/>
  <c r="U205" i="8"/>
  <c r="U217" i="8"/>
  <c r="U300" i="8"/>
  <c r="U264" i="8"/>
  <c r="U186" i="8"/>
  <c r="U222" i="8"/>
  <c r="U309" i="8"/>
  <c r="U277" i="8"/>
  <c r="U210" i="8"/>
  <c r="U231" i="8"/>
  <c r="U321" i="8"/>
  <c r="U286" i="8"/>
  <c r="U254" i="8"/>
  <c r="U172" i="8"/>
  <c r="U136" i="8"/>
  <c r="U120" i="8"/>
  <c r="U104" i="8"/>
  <c r="U177" i="8"/>
  <c r="U160" i="8"/>
  <c r="U152" i="8"/>
  <c r="U174" i="8"/>
  <c r="U139" i="8"/>
  <c r="U123" i="8"/>
  <c r="U107" i="8"/>
  <c r="U91" i="8"/>
  <c r="U191" i="8"/>
  <c r="U981" i="8"/>
  <c r="U985" i="8"/>
  <c r="U975" i="8"/>
  <c r="U960" i="8"/>
  <c r="U991" i="8"/>
  <c r="U937" i="8"/>
  <c r="U930" i="8"/>
  <c r="U913" i="8"/>
  <c r="U895" i="8"/>
  <c r="U881" i="8"/>
  <c r="U844" i="8"/>
  <c r="U890" i="8"/>
  <c r="U888" i="8"/>
  <c r="U861" i="8"/>
  <c r="U806" i="8"/>
  <c r="U854" i="8"/>
  <c r="U864" i="8"/>
  <c r="U812" i="8"/>
  <c r="U789" i="8"/>
  <c r="U782" i="8"/>
  <c r="U763" i="8"/>
  <c r="U807" i="8"/>
  <c r="U783" i="8"/>
  <c r="U750" i="8"/>
  <c r="U756" i="8"/>
  <c r="U692" i="8"/>
  <c r="U700" i="8"/>
  <c r="U685" i="8"/>
  <c r="U771" i="8"/>
  <c r="U724" i="8"/>
  <c r="U625" i="8"/>
  <c r="U674" i="8"/>
  <c r="U634" i="8"/>
  <c r="U718" i="8"/>
  <c r="U623" i="8"/>
  <c r="U660" i="8"/>
  <c r="U648" i="8"/>
  <c r="U593" i="8"/>
  <c r="U555" i="8"/>
  <c r="U576" i="8"/>
  <c r="U540" i="8"/>
  <c r="U973" i="8"/>
  <c r="U1004" i="8"/>
  <c r="U972" i="8"/>
  <c r="U952" i="8"/>
  <c r="U982" i="8"/>
  <c r="U929" i="8"/>
  <c r="U967" i="8"/>
  <c r="U897" i="8"/>
  <c r="U914" i="8"/>
  <c r="U873" i="8"/>
  <c r="U910" i="8"/>
  <c r="U882" i="8"/>
  <c r="U880" i="8"/>
  <c r="U819" i="8"/>
  <c r="U858" i="8"/>
  <c r="U842" i="8"/>
  <c r="U872" i="8"/>
  <c r="U796" i="8"/>
  <c r="U785" i="8"/>
  <c r="U774" i="8"/>
  <c r="U753" i="8"/>
  <c r="U777" i="8"/>
  <c r="U768" i="8"/>
  <c r="U741" i="8"/>
  <c r="U754" i="8"/>
  <c r="U684" i="8"/>
  <c r="U851" i="8"/>
  <c r="U681" i="8"/>
  <c r="U712" i="8"/>
  <c r="U707" i="8"/>
  <c r="U621" i="8"/>
  <c r="U666" i="8"/>
  <c r="U630" i="8"/>
  <c r="U698" i="8"/>
  <c r="U760" i="8"/>
  <c r="U659" i="8"/>
  <c r="U636" i="8"/>
  <c r="U587" i="8"/>
  <c r="U640" i="8"/>
  <c r="U572" i="8"/>
  <c r="U536" i="8"/>
  <c r="U577" i="8"/>
  <c r="U599" i="8"/>
  <c r="U513" i="8"/>
  <c r="U558" i="8"/>
  <c r="U498" i="8"/>
  <c r="U554" i="8"/>
  <c r="U516" i="8"/>
  <c r="U562" i="8"/>
  <c r="U464" i="8"/>
  <c r="U511" i="8"/>
  <c r="U453" i="8"/>
  <c r="U478" i="8"/>
  <c r="U442" i="8"/>
  <c r="U499" i="8"/>
  <c r="U451" i="8"/>
  <c r="U416" i="8"/>
  <c r="U380" i="8"/>
  <c r="U435" i="8"/>
  <c r="U390" i="8"/>
  <c r="U395" i="8"/>
  <c r="U343" i="8"/>
  <c r="U397" i="8"/>
  <c r="U356" i="8"/>
  <c r="U389" i="8"/>
  <c r="U362" i="8"/>
  <c r="U326" i="8"/>
  <c r="U212" i="8"/>
  <c r="U303" i="8"/>
  <c r="U267" i="8"/>
  <c r="U247" i="8"/>
  <c r="U357" i="8"/>
  <c r="U288" i="8"/>
  <c r="U252" i="8"/>
  <c r="U345" i="8"/>
  <c r="U214" i="8"/>
  <c r="U301" i="8"/>
  <c r="U269" i="8"/>
  <c r="U407" i="8"/>
  <c r="U223" i="8"/>
  <c r="U310" i="8"/>
  <c r="U278" i="8"/>
  <c r="U200" i="8"/>
  <c r="U149" i="8"/>
  <c r="U132" i="8"/>
  <c r="U116" i="8"/>
  <c r="U100" i="8"/>
  <c r="U169" i="8"/>
  <c r="U158" i="8"/>
  <c r="U206" i="8"/>
  <c r="U166" i="8"/>
  <c r="U135" i="8"/>
  <c r="U119" i="8"/>
  <c r="U103" i="8"/>
  <c r="U87" i="8"/>
  <c r="U179" i="8"/>
  <c r="U992" i="8"/>
  <c r="U978" i="8"/>
  <c r="U934" i="8"/>
  <c r="U920" i="8"/>
  <c r="U867" i="8"/>
  <c r="U751" i="8"/>
  <c r="U725" i="8"/>
  <c r="U719" i="8"/>
  <c r="U705" i="8"/>
  <c r="U654" i="8"/>
  <c r="U695" i="8"/>
  <c r="U582" i="8"/>
  <c r="U560" i="8"/>
  <c r="U600" i="8"/>
  <c r="U538" i="8"/>
  <c r="U589" i="8"/>
  <c r="U484" i="8"/>
  <c r="U519" i="8"/>
  <c r="U482" i="8"/>
  <c r="U507" i="8"/>
  <c r="U420" i="8"/>
  <c r="U440" i="8"/>
  <c r="U403" i="8"/>
  <c r="U419" i="8"/>
  <c r="U391" i="8"/>
  <c r="U330" i="8"/>
  <c r="U307" i="8"/>
  <c r="U337" i="8"/>
  <c r="U296" i="8"/>
  <c r="U401" i="8"/>
  <c r="U305" i="8"/>
  <c r="U203" i="8"/>
  <c r="U316" i="8"/>
  <c r="U250" i="8"/>
  <c r="U134" i="8"/>
  <c r="U102" i="8"/>
  <c r="U159" i="8"/>
  <c r="U170" i="8"/>
  <c r="U121" i="8"/>
  <c r="U89" i="8"/>
  <c r="U976" i="8"/>
  <c r="U964" i="8"/>
  <c r="U933" i="8"/>
  <c r="U902" i="8"/>
  <c r="U856" i="8"/>
  <c r="U743" i="8"/>
  <c r="U820" i="8"/>
  <c r="U704" i="8"/>
  <c r="U652" i="8"/>
  <c r="U626" i="8"/>
  <c r="U687" i="8"/>
  <c r="U579" i="8"/>
  <c r="U532" i="8"/>
  <c r="U594" i="8"/>
  <c r="U530" i="8"/>
  <c r="U543" i="8"/>
  <c r="U539" i="8"/>
  <c r="U495" i="8"/>
  <c r="U474" i="8"/>
  <c r="U483" i="8"/>
  <c r="U412" i="8"/>
  <c r="U422" i="8"/>
  <c r="U381" i="8"/>
  <c r="U385" i="8"/>
  <c r="U373" i="8"/>
  <c r="U244" i="8"/>
  <c r="U299" i="8"/>
  <c r="U241" i="8"/>
  <c r="U284" i="8"/>
  <c r="U242" i="8"/>
  <c r="U297" i="8"/>
  <c r="U393" i="8"/>
  <c r="U306" i="8"/>
  <c r="U195" i="8"/>
  <c r="U130" i="8"/>
  <c r="U199" i="8"/>
  <c r="U157" i="8"/>
  <c r="U151" i="8"/>
  <c r="U117" i="8"/>
  <c r="U85" i="8"/>
  <c r="U996" i="8"/>
  <c r="U921" i="8"/>
  <c r="U857" i="8"/>
  <c r="U883" i="8"/>
  <c r="U792" i="8"/>
  <c r="U775" i="8"/>
  <c r="U749" i="8"/>
  <c r="U673" i="8"/>
  <c r="U645" i="8"/>
  <c r="U622" i="8"/>
  <c r="U655" i="8"/>
  <c r="U575" i="8"/>
  <c r="U624" i="8"/>
  <c r="U546" i="8"/>
  <c r="U526" i="8"/>
  <c r="U542" i="8"/>
  <c r="U534" i="8"/>
  <c r="U481" i="8"/>
  <c r="U470" i="8"/>
  <c r="U479" i="8"/>
  <c r="U404" i="8"/>
  <c r="U418" i="8"/>
  <c r="U371" i="8"/>
  <c r="U377" i="8"/>
  <c r="U369" i="8"/>
  <c r="U240" i="8"/>
  <c r="U295" i="8"/>
  <c r="U233" i="8"/>
  <c r="U280" i="8"/>
  <c r="U238" i="8"/>
  <c r="U293" i="8"/>
  <c r="U353" i="8"/>
  <c r="U302" i="8"/>
  <c r="U189" i="8"/>
  <c r="U128" i="8"/>
  <c r="U193" i="8"/>
  <c r="U156" i="8"/>
  <c r="U147" i="8"/>
  <c r="U115" i="8"/>
  <c r="U211" i="8"/>
  <c r="U988" i="8"/>
  <c r="U932" i="8"/>
  <c r="U841" i="8"/>
  <c r="U869" i="8"/>
  <c r="U788" i="8"/>
  <c r="U755" i="8"/>
  <c r="U747" i="8"/>
  <c r="U665" i="8"/>
  <c r="U613" i="8"/>
  <c r="U614" i="8"/>
  <c r="U694" i="8"/>
  <c r="U615" i="8"/>
  <c r="U608" i="8"/>
  <c r="U545" i="8"/>
  <c r="U522" i="8"/>
  <c r="U541" i="8"/>
  <c r="U490" i="8"/>
  <c r="U477" i="8"/>
  <c r="U466" i="8"/>
  <c r="U475" i="8"/>
  <c r="U400" i="8"/>
  <c r="U414" i="8"/>
  <c r="U367" i="8"/>
  <c r="U405" i="8"/>
  <c r="U365" i="8"/>
  <c r="U236" i="8"/>
  <c r="U291" i="8"/>
  <c r="U229" i="8"/>
  <c r="U276" i="8"/>
  <c r="U234" i="8"/>
  <c r="U289" i="8"/>
  <c r="U243" i="8"/>
  <c r="U298" i="8"/>
  <c r="U184" i="8"/>
  <c r="U126" i="8"/>
  <c r="U188" i="8"/>
  <c r="U155" i="8"/>
  <c r="U145" i="8"/>
  <c r="U113" i="8"/>
  <c r="U207" i="8"/>
  <c r="U971" i="8"/>
  <c r="U943" i="8"/>
  <c r="U887" i="8"/>
  <c r="U853" i="8"/>
  <c r="U802" i="8"/>
  <c r="U767" i="8"/>
  <c r="U680" i="8"/>
  <c r="U661" i="8"/>
  <c r="U605" i="8"/>
  <c r="U653" i="8"/>
  <c r="U662" i="8"/>
  <c r="U597" i="8"/>
  <c r="U581" i="8"/>
  <c r="U517" i="8"/>
  <c r="U502" i="8"/>
  <c r="U520" i="8"/>
  <c r="U468" i="8"/>
  <c r="U461" i="8"/>
  <c r="U446" i="8"/>
  <c r="U455" i="8"/>
  <c r="U384" i="8"/>
  <c r="U394" i="8"/>
  <c r="U347" i="8"/>
  <c r="U360" i="8"/>
  <c r="U370" i="8"/>
  <c r="U216" i="8"/>
  <c r="U271" i="8"/>
  <c r="U213" i="8"/>
  <c r="U256" i="8"/>
  <c r="U218" i="8"/>
  <c r="U273" i="8"/>
  <c r="U227" i="8"/>
  <c r="U282" i="8"/>
  <c r="U168" i="8"/>
  <c r="U118" i="8"/>
  <c r="U173" i="8"/>
  <c r="U148" i="8"/>
  <c r="U137" i="8"/>
  <c r="U105" i="8"/>
  <c r="U183" i="8"/>
  <c r="U965" i="8"/>
  <c r="U936" i="8"/>
  <c r="U879" i="8"/>
  <c r="U843" i="8"/>
  <c r="U826" i="8"/>
  <c r="U748" i="8"/>
  <c r="U676" i="8"/>
  <c r="U710" i="8"/>
  <c r="U601" i="8"/>
  <c r="U647" i="8"/>
  <c r="U596" i="8"/>
  <c r="U720" i="8"/>
  <c r="U573" i="8"/>
  <c r="U505" i="8"/>
  <c r="U494" i="8"/>
  <c r="U512" i="8"/>
  <c r="U460" i="8"/>
  <c r="U449" i="8"/>
  <c r="U438" i="8"/>
  <c r="U447" i="8"/>
  <c r="U486" i="8"/>
  <c r="U386" i="8"/>
  <c r="U339" i="8"/>
  <c r="U352" i="8"/>
  <c r="U358" i="8"/>
  <c r="U411" i="8"/>
  <c r="U263" i="8"/>
  <c r="U325" i="8"/>
  <c r="U248" i="8"/>
  <c r="U209" i="8"/>
  <c r="U265" i="8"/>
  <c r="U219" i="8"/>
  <c r="U274" i="8"/>
  <c r="U146" i="8"/>
  <c r="U114" i="8"/>
  <c r="U165" i="8"/>
  <c r="U197" i="8"/>
  <c r="U133" i="8"/>
  <c r="U101" i="8"/>
  <c r="U175" i="8"/>
  <c r="U955" i="8"/>
  <c r="U919" i="8"/>
  <c r="U874" i="8"/>
  <c r="U859" i="8"/>
  <c r="U770" i="8"/>
  <c r="U737" i="8"/>
  <c r="U672" i="8"/>
  <c r="U732" i="8"/>
  <c r="U663" i="8"/>
  <c r="U643" i="8"/>
  <c r="U588" i="8"/>
  <c r="U568" i="8"/>
  <c r="U569" i="8"/>
  <c r="U501" i="8"/>
  <c r="U616" i="8"/>
  <c r="U508" i="8"/>
  <c r="U452" i="8"/>
  <c r="U445" i="8"/>
  <c r="U434" i="8"/>
  <c r="U443" i="8"/>
  <c r="U485" i="8"/>
  <c r="U382" i="8"/>
  <c r="U335" i="8"/>
  <c r="U344" i="8"/>
  <c r="U354" i="8"/>
  <c r="U349" i="8"/>
  <c r="U259" i="8"/>
  <c r="U318" i="8"/>
  <c r="U208" i="8"/>
  <c r="U328" i="8"/>
  <c r="U261" i="8"/>
  <c r="U215" i="8"/>
  <c r="U270" i="8"/>
  <c r="U144" i="8"/>
  <c r="U112" i="8"/>
  <c r="U164" i="8"/>
  <c r="U192" i="8"/>
  <c r="U131" i="8"/>
  <c r="U99" i="8"/>
  <c r="U171" i="8"/>
  <c r="U966" i="8"/>
  <c r="U916" i="8"/>
  <c r="U915" i="8"/>
  <c r="U845" i="8"/>
  <c r="U766" i="8"/>
  <c r="U733" i="8"/>
  <c r="U728" i="8"/>
  <c r="U716" i="8"/>
  <c r="U656" i="8"/>
  <c r="U701" i="8"/>
  <c r="U584" i="8"/>
  <c r="U564" i="8"/>
  <c r="U561" i="8"/>
  <c r="U497" i="8"/>
  <c r="U578" i="8"/>
  <c r="U504" i="8"/>
  <c r="U448" i="8"/>
  <c r="U441" i="8"/>
  <c r="U430" i="8"/>
  <c r="U444" i="8"/>
  <c r="U425" i="8"/>
  <c r="U378" i="8"/>
  <c r="U331" i="8"/>
  <c r="U340" i="8"/>
  <c r="U350" i="8"/>
  <c r="U332" i="8"/>
  <c r="U251" i="8"/>
  <c r="U313" i="8"/>
  <c r="U202" i="8"/>
  <c r="U322" i="8"/>
  <c r="U257" i="8"/>
  <c r="U376" i="8"/>
  <c r="U266" i="8"/>
  <c r="U142" i="8"/>
  <c r="U110" i="8"/>
  <c r="U163" i="8"/>
  <c r="U187" i="8"/>
  <c r="U129" i="8"/>
  <c r="U97" i="8"/>
  <c r="U167" i="8"/>
  <c r="U96" i="8"/>
  <c r="U10" i="8"/>
  <c r="U79" i="8"/>
  <c r="U53" i="8"/>
  <c r="U98" i="8"/>
  <c r="U78" i="8"/>
  <c r="U44" i="8"/>
  <c r="U55" i="8"/>
  <c r="U64" i="8"/>
  <c r="U28" i="8"/>
  <c r="U46" i="8"/>
  <c r="U51" i="8"/>
  <c r="U58" i="8"/>
  <c r="U32" i="8"/>
  <c r="AA29" i="3"/>
  <c r="AE29" i="3"/>
  <c r="AD29" i="3"/>
  <c r="AC29" i="3"/>
  <c r="AB30" i="3"/>
  <c r="AD30" i="3"/>
  <c r="AE30" i="3"/>
  <c r="AA30" i="3"/>
  <c r="C30" i="3"/>
  <c r="AK78" i="8"/>
  <c r="U94" i="8"/>
  <c r="AA41" i="3"/>
  <c r="G81" i="7"/>
  <c r="K20" i="2" s="1"/>
  <c r="Y5" i="8"/>
  <c r="Z28" i="3"/>
  <c r="AD28" i="3"/>
  <c r="AA28" i="3"/>
  <c r="C28" i="3"/>
  <c r="AE28" i="3"/>
  <c r="AC28" i="3"/>
  <c r="AA21" i="3"/>
  <c r="AB21" i="3"/>
  <c r="AE21" i="3"/>
  <c r="AD21" i="3"/>
  <c r="AC21" i="3"/>
  <c r="R10" i="7"/>
  <c r="S17" i="4"/>
  <c r="Y17" i="4" s="1"/>
  <c r="AK89" i="8"/>
  <c r="AI75" i="8"/>
  <c r="AJ71" i="8"/>
  <c r="U56" i="8"/>
  <c r="AK41" i="8"/>
  <c r="U35" i="8"/>
  <c r="AI31" i="8"/>
  <c r="AI95" i="8"/>
  <c r="U84" i="8"/>
  <c r="AL70" i="8"/>
  <c r="AK56" i="8"/>
  <c r="AJ51" i="8"/>
  <c r="AL24" i="8"/>
  <c r="AL20" i="8"/>
  <c r="AI203" i="8"/>
  <c r="AK93" i="8"/>
  <c r="AL60" i="8"/>
  <c r="AI51" i="8"/>
  <c r="AL40" i="8"/>
  <c r="AK35" i="8"/>
  <c r="AK20" i="8"/>
  <c r="U15" i="8"/>
  <c r="AK12" i="8"/>
  <c r="U88" i="8"/>
  <c r="U75" i="8"/>
  <c r="U69" i="8"/>
  <c r="AI58" i="8"/>
  <c r="AJ35" i="8"/>
  <c r="AL21" i="8"/>
  <c r="AL14" i="8"/>
  <c r="AK22" i="8"/>
  <c r="U77" i="8"/>
  <c r="U66" i="8"/>
  <c r="U59" i="8"/>
  <c r="AL42" i="8"/>
  <c r="AJ103" i="8"/>
  <c r="AL74" i="8"/>
  <c r="AL66" i="8"/>
  <c r="AK52" i="8"/>
  <c r="AJ16" i="8"/>
  <c r="AL79" i="8"/>
  <c r="AL127" i="8"/>
  <c r="AL152" i="8"/>
  <c r="AL191" i="8"/>
  <c r="AL114" i="8"/>
  <c r="AL187" i="8"/>
  <c r="AL269" i="8"/>
  <c r="AL230" i="8"/>
  <c r="AL321" i="8"/>
  <c r="AL251" i="8"/>
  <c r="AL345" i="8"/>
  <c r="AL375" i="8"/>
  <c r="AL470" i="8"/>
  <c r="AL397" i="8"/>
  <c r="AL399" i="8"/>
  <c r="AL507" i="8"/>
  <c r="AL607" i="8"/>
  <c r="AL659" i="8"/>
  <c r="AL652" i="8"/>
  <c r="AL823" i="8"/>
  <c r="AL816" i="8"/>
  <c r="AL928" i="8"/>
  <c r="AL970" i="8"/>
  <c r="U67" i="8"/>
  <c r="AL65" i="8"/>
  <c r="AJ61" i="8"/>
  <c r="AI11" i="8"/>
  <c r="AK70" i="8"/>
  <c r="AK65" i="8"/>
  <c r="U45" i="8"/>
  <c r="AL30" i="8"/>
  <c r="U25" i="8"/>
  <c r="AI19" i="8"/>
  <c r="AL193" i="8"/>
  <c r="AJ141" i="8"/>
  <c r="AJ109" i="8"/>
  <c r="AK87" i="8"/>
  <c r="AI78" i="8"/>
  <c r="AJ63" i="8"/>
  <c r="AK30" i="8"/>
  <c r="AL25" i="8"/>
  <c r="U14" i="8"/>
  <c r="AK18" i="8"/>
  <c r="AL73" i="8"/>
  <c r="AK57" i="8"/>
  <c r="AJ143" i="8"/>
  <c r="AK73" i="8"/>
  <c r="AK42" i="8"/>
  <c r="U34" i="8"/>
  <c r="AJ21" i="8"/>
  <c r="AL93" i="8"/>
  <c r="AL131" i="8"/>
  <c r="AL153" i="8"/>
  <c r="AL210" i="8"/>
  <c r="AL118" i="8"/>
  <c r="AL197" i="8"/>
  <c r="AL289" i="8"/>
  <c r="AL238" i="8"/>
  <c r="AL325" i="8"/>
  <c r="AL271" i="8"/>
  <c r="AL204" i="8"/>
  <c r="AL348" i="8"/>
  <c r="AL322" i="8"/>
  <c r="AL425" i="8"/>
  <c r="AL431" i="8"/>
  <c r="AL561" i="8"/>
  <c r="AL550" i="8"/>
  <c r="AL617" i="8"/>
  <c r="AL684" i="8"/>
  <c r="AL785" i="8"/>
  <c r="AL875" i="8"/>
  <c r="AL935" i="8"/>
  <c r="AK46" i="8"/>
  <c r="AJ41" i="8"/>
  <c r="AL37" i="8"/>
  <c r="AD41" i="3"/>
  <c r="Z21" i="3"/>
  <c r="C29" i="3"/>
  <c r="AC35" i="3"/>
  <c r="AB43" i="3"/>
  <c r="AA43" i="3"/>
  <c r="Z43" i="3"/>
  <c r="L15" i="7"/>
  <c r="Q23" i="3" s="1"/>
  <c r="L18" i="7"/>
  <c r="Q26" i="3" s="1"/>
  <c r="Z27" i="4"/>
  <c r="L16" i="7"/>
  <c r="Q24" i="3" s="1"/>
  <c r="K16" i="7"/>
  <c r="P24" i="3" s="1"/>
  <c r="Z36" i="3"/>
  <c r="AE36" i="3"/>
  <c r="AC36" i="3"/>
  <c r="AB36" i="3"/>
  <c r="C36" i="3"/>
  <c r="AA36" i="3"/>
  <c r="AD32" i="3"/>
  <c r="AE32" i="3"/>
  <c r="L13" i="7"/>
  <c r="Q21" i="3" s="1"/>
  <c r="Z22" i="4"/>
  <c r="Y25" i="7"/>
  <c r="S34" i="4"/>
  <c r="Y34" i="4" s="1"/>
  <c r="AI37" i="8"/>
  <c r="AI27" i="8"/>
  <c r="AI9" i="8"/>
  <c r="AI79" i="8"/>
  <c r="AI33" i="8"/>
  <c r="AI25" i="8"/>
  <c r="AI20" i="8"/>
  <c r="AI21" i="8"/>
  <c r="AI57" i="8"/>
  <c r="AI43" i="8"/>
  <c r="AI10" i="8"/>
  <c r="AI47" i="8"/>
  <c r="AI35" i="8"/>
  <c r="AI8" i="8"/>
  <c r="AI45" i="8"/>
  <c r="AI16" i="8"/>
  <c r="AI24" i="8"/>
  <c r="AI14" i="8"/>
  <c r="AI969" i="8"/>
  <c r="AI997" i="8"/>
  <c r="AI978" i="8"/>
  <c r="AI953" i="8"/>
  <c r="AI975" i="8"/>
  <c r="AI946" i="8"/>
  <c r="AI938" i="8"/>
  <c r="AI960" i="8"/>
  <c r="AI926" i="8"/>
  <c r="AI901" i="8"/>
  <c r="AI915" i="8"/>
  <c r="AI999" i="8"/>
  <c r="AI894" i="8"/>
  <c r="AI888" i="8"/>
  <c r="AI906" i="8"/>
  <c r="AI886" i="8"/>
  <c r="AI903" i="8"/>
  <c r="AI874" i="8"/>
  <c r="AI831" i="8"/>
  <c r="AI808" i="8"/>
  <c r="AI837" i="8"/>
  <c r="AI827" i="8"/>
  <c r="AI839" i="8"/>
  <c r="AI782" i="8"/>
  <c r="AI855" i="8"/>
  <c r="AI792" i="8"/>
  <c r="AI868" i="8"/>
  <c r="AI741" i="8"/>
  <c r="AI777" i="8"/>
  <c r="AI750" i="8"/>
  <c r="AI754" i="8"/>
  <c r="AI747" i="8"/>
  <c r="AI797" i="8"/>
  <c r="AI724" i="8"/>
  <c r="AI682" i="8"/>
  <c r="AI726" i="8"/>
  <c r="AI687" i="8"/>
  <c r="AI728" i="8"/>
  <c r="AI807" i="8"/>
  <c r="AI702" i="8"/>
  <c r="AI647" i="8"/>
  <c r="AI615" i="8"/>
  <c r="AI680" i="8"/>
  <c r="AI648" i="8"/>
  <c r="AI616" i="8"/>
  <c r="AI649" i="8"/>
  <c r="AI693" i="8"/>
  <c r="AI658" i="8"/>
  <c r="AI618" i="8"/>
  <c r="AI650" i="8"/>
  <c r="AI593" i="8"/>
  <c r="AI565" i="8"/>
  <c r="AI581" i="8"/>
  <c r="AI550" i="8"/>
  <c r="AI642" i="8"/>
  <c r="AI555" i="8"/>
  <c r="AI519" i="8"/>
  <c r="AI560" i="8"/>
  <c r="AI520" i="8"/>
  <c r="AI587" i="8"/>
  <c r="AI540" i="8"/>
  <c r="AI506" i="8"/>
  <c r="AI497" i="8"/>
  <c r="AI454" i="8"/>
  <c r="AI487" i="8"/>
  <c r="AI463" i="8"/>
  <c r="AI431" i="8"/>
  <c r="AI460" i="8"/>
  <c r="AI428" i="8"/>
  <c r="AI457" i="8"/>
  <c r="AI446" i="8"/>
  <c r="AI398" i="8"/>
  <c r="AI433" i="8"/>
  <c r="AI513" i="8"/>
  <c r="AI408" i="8"/>
  <c r="AI376" i="8"/>
  <c r="AI379" i="8"/>
  <c r="AI365" i="8"/>
  <c r="AI333" i="8"/>
  <c r="AI393" i="8"/>
  <c r="AI350" i="8"/>
  <c r="AI371" i="8"/>
  <c r="AI360" i="8"/>
  <c r="AI328" i="8"/>
  <c r="AI234" i="8"/>
  <c r="AI355" i="8"/>
  <c r="AI297" i="8"/>
  <c r="AI265" i="8"/>
  <c r="AI239" i="8"/>
  <c r="AI383" i="8"/>
  <c r="AI282" i="8"/>
  <c r="AI250" i="8"/>
  <c r="AI327" i="8"/>
  <c r="AI224" i="8"/>
  <c r="AI303" i="8"/>
  <c r="AI271" i="8"/>
  <c r="AI205" i="8"/>
  <c r="AI217" i="8"/>
  <c r="AI296" i="8"/>
  <c r="AI264" i="8"/>
  <c r="AI1006" i="8"/>
  <c r="AI996" i="8"/>
  <c r="AI1000" i="8"/>
  <c r="AI991" i="8"/>
  <c r="AI995" i="8"/>
  <c r="AI962" i="8"/>
  <c r="AI941" i="8"/>
  <c r="AI952" i="8"/>
  <c r="AI932" i="8"/>
  <c r="AI921" i="8"/>
  <c r="AI948" i="8"/>
  <c r="AI930" i="8"/>
  <c r="AI845" i="8"/>
  <c r="AI916" i="8"/>
  <c r="AI878" i="8"/>
  <c r="AI895" i="8"/>
  <c r="AI862" i="8"/>
  <c r="AI887" i="8"/>
  <c r="AI829" i="8"/>
  <c r="AI858" i="8"/>
  <c r="AI811" i="8"/>
  <c r="AI825" i="8"/>
  <c r="AI814" i="8"/>
  <c r="AI780" i="8"/>
  <c r="AI765" i="8"/>
  <c r="AI721" i="8"/>
  <c r="AI775" i="8"/>
  <c r="AI760" i="8"/>
  <c r="AI745" i="8"/>
  <c r="AI751" i="8"/>
  <c r="AI704" i="8"/>
  <c r="AI666" i="8"/>
  <c r="AI699" i="8"/>
  <c r="AI663" i="8"/>
  <c r="AI701" i="8"/>
  <c r="AI700" i="8"/>
  <c r="AI639" i="8"/>
  <c r="AI603" i="8"/>
  <c r="AI651" i="8"/>
  <c r="AI628" i="8"/>
  <c r="AI677" i="8"/>
  <c r="AI621" i="8"/>
  <c r="AI657" i="8"/>
  <c r="AI610" i="8"/>
  <c r="AI602" i="8"/>
  <c r="AI591" i="8"/>
  <c r="AI597" i="8"/>
  <c r="AI558" i="8"/>
  <c r="AI661" i="8"/>
  <c r="AI606" i="8"/>
  <c r="AI511" i="8"/>
  <c r="AI537" i="8"/>
  <c r="AI504" i="8"/>
  <c r="AI543" i="8"/>
  <c r="AI514" i="8"/>
  <c r="AI552" i="8"/>
  <c r="AI450" i="8"/>
  <c r="AI536" i="8"/>
  <c r="AI451" i="8"/>
  <c r="AI476" i="8"/>
  <c r="AI440" i="8"/>
  <c r="AI465" i="8"/>
  <c r="AI484" i="8"/>
  <c r="AI394" i="8"/>
  <c r="AI589" i="8"/>
  <c r="AI434" i="8"/>
  <c r="AI392" i="8"/>
  <c r="AI399" i="8"/>
  <c r="AI373" i="8"/>
  <c r="AI977" i="8"/>
  <c r="AI989" i="8"/>
  <c r="AI966" i="8"/>
  <c r="AI964" i="8"/>
  <c r="AI1003" i="8"/>
  <c r="AI963" i="8"/>
  <c r="AI936" i="8"/>
  <c r="AI934" i="8"/>
  <c r="AI893" i="8"/>
  <c r="AI899" i="8"/>
  <c r="AI908" i="8"/>
  <c r="AI861" i="8"/>
  <c r="AI848" i="8"/>
  <c r="AI851" i="8"/>
  <c r="AI905" i="8"/>
  <c r="AI866" i="8"/>
  <c r="AI815" i="8"/>
  <c r="AI844" i="8"/>
  <c r="AI871" i="8"/>
  <c r="AI828" i="8"/>
  <c r="AI790" i="8"/>
  <c r="AI783" i="8"/>
  <c r="AI788" i="8"/>
  <c r="AI816" i="8"/>
  <c r="AI729" i="8"/>
  <c r="AI746" i="8"/>
  <c r="AI769" i="8"/>
  <c r="AI767" i="8"/>
  <c r="AI723" i="8"/>
  <c r="AI717" i="8"/>
  <c r="AI674" i="8"/>
  <c r="AI714" i="8"/>
  <c r="AI671" i="8"/>
  <c r="AI730" i="8"/>
  <c r="AI719" i="8"/>
  <c r="AI665" i="8"/>
  <c r="AI611" i="8"/>
  <c r="AI664" i="8"/>
  <c r="AI636" i="8"/>
  <c r="AI715" i="8"/>
  <c r="AI629" i="8"/>
  <c r="AI652" i="8"/>
  <c r="AI630" i="8"/>
  <c r="AI638" i="8"/>
  <c r="AI634" i="8"/>
  <c r="AI553" i="8"/>
  <c r="AI566" i="8"/>
  <c r="AI585" i="8"/>
  <c r="AI563" i="8"/>
  <c r="AI523" i="8"/>
  <c r="AI545" i="8"/>
  <c r="AI512" i="8"/>
  <c r="AI548" i="8"/>
  <c r="AI522" i="8"/>
  <c r="AI486" i="8"/>
  <c r="AI462" i="8"/>
  <c r="AI488" i="8"/>
  <c r="AI459" i="8"/>
  <c r="AI493" i="8"/>
  <c r="AI448" i="8"/>
  <c r="AI473" i="8"/>
  <c r="AI427" i="8"/>
  <c r="AI406" i="8"/>
  <c r="AI505" i="8"/>
  <c r="AI442" i="8"/>
  <c r="AI400" i="8"/>
  <c r="AI421" i="8"/>
  <c r="AI407" i="8"/>
  <c r="AI345" i="8"/>
  <c r="AI413" i="8"/>
  <c r="AI354" i="8"/>
  <c r="AI367" i="8"/>
  <c r="AI352" i="8"/>
  <c r="AI1001" i="8"/>
  <c r="AI1005" i="8"/>
  <c r="AI974" i="8"/>
  <c r="AI967" i="8"/>
  <c r="AI968" i="8"/>
  <c r="AI947" i="8"/>
  <c r="AI935" i="8"/>
  <c r="AI907" i="8"/>
  <c r="AI924" i="8"/>
  <c r="AI872" i="8"/>
  <c r="AI859" i="8"/>
  <c r="AI884" i="8"/>
  <c r="AI847" i="8"/>
  <c r="AI849" i="8"/>
  <c r="AI846" i="8"/>
  <c r="AI800" i="8"/>
  <c r="AI787" i="8"/>
  <c r="AI776" i="8"/>
  <c r="AI748" i="8"/>
  <c r="AI752" i="8"/>
  <c r="AI836" i="8"/>
  <c r="AI735" i="8"/>
  <c r="AI744" i="8"/>
  <c r="AI770" i="8"/>
  <c r="AI683" i="8"/>
  <c r="AI740" i="8"/>
  <c r="AI785" i="8"/>
  <c r="AI627" i="8"/>
  <c r="AI672" i="8"/>
  <c r="AI624" i="8"/>
  <c r="AI641" i="8"/>
  <c r="AI660" i="8"/>
  <c r="AI598" i="8"/>
  <c r="AI601" i="8"/>
  <c r="AI557" i="8"/>
  <c r="AI554" i="8"/>
  <c r="AI575" i="8"/>
  <c r="AI527" i="8"/>
  <c r="AI532" i="8"/>
  <c r="AI492" i="8"/>
  <c r="AI526" i="8"/>
  <c r="AI482" i="8"/>
  <c r="AI517" i="8"/>
  <c r="AI467" i="8"/>
  <c r="AI472" i="8"/>
  <c r="AI529" i="8"/>
  <c r="AI441" i="8"/>
  <c r="AI390" i="8"/>
  <c r="AI419" i="8"/>
  <c r="AI404" i="8"/>
  <c r="AI391" i="8"/>
  <c r="AI357" i="8"/>
  <c r="AI317" i="8"/>
  <c r="AI358" i="8"/>
  <c r="AI363" i="8"/>
  <c r="AI344" i="8"/>
  <c r="AI323" i="8"/>
  <c r="AI209" i="8"/>
  <c r="AI301" i="8"/>
  <c r="AI261" i="8"/>
  <c r="AI231" i="8"/>
  <c r="AI302" i="8"/>
  <c r="AI266" i="8"/>
  <c r="AI188" i="8"/>
  <c r="AI232" i="8"/>
  <c r="AI307" i="8"/>
  <c r="AI267" i="8"/>
  <c r="AI241" i="8"/>
  <c r="AI315" i="8"/>
  <c r="AI280" i="8"/>
  <c r="AI208" i="8"/>
  <c r="AI147" i="8"/>
  <c r="AI131" i="8"/>
  <c r="AI115" i="8"/>
  <c r="AI99" i="8"/>
  <c r="AI167" i="8"/>
  <c r="AI172" i="8"/>
  <c r="AI136" i="8"/>
  <c r="AI120" i="8"/>
  <c r="AI104" i="8"/>
  <c r="AI88" i="8"/>
  <c r="AI185" i="8"/>
  <c r="AI162" i="8"/>
  <c r="AI154" i="8"/>
  <c r="AI998" i="8"/>
  <c r="AI972" i="8"/>
  <c r="AI970" i="8"/>
  <c r="AI983" i="8"/>
  <c r="AI965" i="8"/>
  <c r="AI950" i="8"/>
  <c r="AI942" i="8"/>
  <c r="AI904" i="8"/>
  <c r="AI949" i="8"/>
  <c r="AI914" i="8"/>
  <c r="AI875" i="8"/>
  <c r="AI873" i="8"/>
  <c r="AI857" i="8"/>
  <c r="AI812" i="8"/>
  <c r="AI824" i="8"/>
  <c r="AI830" i="8"/>
  <c r="AI795" i="8"/>
  <c r="AI796" i="8"/>
  <c r="AI762" i="8"/>
  <c r="AI774" i="8"/>
  <c r="AI789" i="8"/>
  <c r="AI743" i="8"/>
  <c r="AI759" i="8"/>
  <c r="AI678" i="8"/>
  <c r="AI695" i="8"/>
  <c r="AI716" i="8"/>
  <c r="AI734" i="8"/>
  <c r="AI635" i="8"/>
  <c r="AI697" i="8"/>
  <c r="AI640" i="8"/>
  <c r="AI669" i="8"/>
  <c r="AI676" i="8"/>
  <c r="AI617" i="8"/>
  <c r="AI626" i="8"/>
  <c r="AI569" i="8"/>
  <c r="AI570" i="8"/>
  <c r="AI583" i="8"/>
  <c r="AI544" i="8"/>
  <c r="AI491" i="8"/>
  <c r="AI500" i="8"/>
  <c r="AI539" i="8"/>
  <c r="AI490" i="8"/>
  <c r="AI535" i="8"/>
  <c r="AI475" i="8"/>
  <c r="AI501" i="8"/>
  <c r="AI436" i="8"/>
  <c r="AI1004" i="8"/>
  <c r="AI982" i="8"/>
  <c r="AI959" i="8"/>
  <c r="AI925" i="8"/>
  <c r="AI955" i="8"/>
  <c r="AI891" i="8"/>
  <c r="AI877" i="8"/>
  <c r="AI883" i="8"/>
  <c r="AI876" i="8"/>
  <c r="AI911" i="8"/>
  <c r="AI832" i="8"/>
  <c r="AI798" i="8"/>
  <c r="AI860" i="8"/>
  <c r="AI793" i="8"/>
  <c r="AI803" i="8"/>
  <c r="AI801" i="8"/>
  <c r="AI771" i="8"/>
  <c r="AI753" i="8"/>
  <c r="AI667" i="8"/>
  <c r="AI705" i="8"/>
  <c r="AI623" i="8"/>
  <c r="AI655" i="8"/>
  <c r="AI692" i="8"/>
  <c r="AI773" i="8"/>
  <c r="AI586" i="8"/>
  <c r="AI573" i="8"/>
  <c r="AI546" i="8"/>
  <c r="AI559" i="8"/>
  <c r="AI495" i="8"/>
  <c r="AI568" i="8"/>
  <c r="AI502" i="8"/>
  <c r="AI458" i="8"/>
  <c r="AI455" i="8"/>
  <c r="AI456" i="8"/>
  <c r="AI453" i="8"/>
  <c r="AI410" i="8"/>
  <c r="AI423" i="8"/>
  <c r="AI396" i="8"/>
  <c r="AI377" i="8"/>
  <c r="AI341" i="8"/>
  <c r="AI374" i="8"/>
  <c r="AI403" i="8"/>
  <c r="AI356" i="8"/>
  <c r="AI326" i="8"/>
  <c r="AI397" i="8"/>
  <c r="AI289" i="8"/>
  <c r="AI249" i="8"/>
  <c r="AI215" i="8"/>
  <c r="AI278" i="8"/>
  <c r="AI196" i="8"/>
  <c r="AI236" i="8"/>
  <c r="AI299" i="8"/>
  <c r="AI259" i="8"/>
  <c r="AI229" i="8"/>
  <c r="AI300" i="8"/>
  <c r="AI256" i="8"/>
  <c r="AI166" i="8"/>
  <c r="AI133" i="8"/>
  <c r="AI113" i="8"/>
  <c r="AI194" i="8"/>
  <c r="AI197" i="8"/>
  <c r="AI144" i="8"/>
  <c r="AI126" i="8"/>
  <c r="AI108" i="8"/>
  <c r="AI90" i="8"/>
  <c r="AI181" i="8"/>
  <c r="AI160" i="8"/>
  <c r="AI148" i="8"/>
  <c r="AI985" i="8"/>
  <c r="AI958" i="8"/>
  <c r="AI986" i="8"/>
  <c r="AI928" i="8"/>
  <c r="AI937" i="8"/>
  <c r="AI900" i="8"/>
  <c r="AI840" i="8"/>
  <c r="AI897" i="8"/>
  <c r="AI826" i="8"/>
  <c r="AI819" i="8"/>
  <c r="AI850" i="8"/>
  <c r="AI772" i="8"/>
  <c r="AI810" i="8"/>
  <c r="AI822" i="8"/>
  <c r="AI749" i="8"/>
  <c r="AI736" i="8"/>
  <c r="AI718" i="8"/>
  <c r="AI688" i="8"/>
  <c r="AI722" i="8"/>
  <c r="AI612" i="8"/>
  <c r="AI684" i="8"/>
  <c r="AI590" i="8"/>
  <c r="AI561" i="8"/>
  <c r="AI538" i="8"/>
  <c r="AI533" i="8"/>
  <c r="AI524" i="8"/>
  <c r="AI530" i="8"/>
  <c r="AI470" i="8"/>
  <c r="AI471" i="8"/>
  <c r="AI452" i="8"/>
  <c r="AI445" i="8"/>
  <c r="AI382" i="8"/>
  <c r="AI424" i="8"/>
  <c r="AI425" i="8"/>
  <c r="AI353" i="8"/>
  <c r="AI381" i="8"/>
  <c r="AI395" i="8"/>
  <c r="AI340" i="8"/>
  <c r="AI230" i="8"/>
  <c r="AI318" i="8"/>
  <c r="AI269" i="8"/>
  <c r="AI223" i="8"/>
  <c r="AI286" i="8"/>
  <c r="AI192" i="8"/>
  <c r="AI220" i="8"/>
  <c r="AI287" i="8"/>
  <c r="AI206" i="8"/>
  <c r="AI314" i="8"/>
  <c r="AI268" i="8"/>
  <c r="AI170" i="8"/>
  <c r="AI129" i="8"/>
  <c r="AI109" i="8"/>
  <c r="AI179" i="8"/>
  <c r="AI176" i="8"/>
  <c r="AI132" i="8"/>
  <c r="AI112" i="8"/>
  <c r="AI92" i="8"/>
  <c r="AI177" i="8"/>
  <c r="AI158" i="8"/>
  <c r="AI980" i="8"/>
  <c r="AI961" i="8"/>
  <c r="AI994" i="8"/>
  <c r="AI940" i="8"/>
  <c r="AI912" i="8"/>
  <c r="AI885" i="8"/>
  <c r="AI867" i="8"/>
  <c r="AI890" i="8"/>
  <c r="AI854" i="8"/>
  <c r="AI838" i="8"/>
  <c r="AI791" i="8"/>
  <c r="AI764" i="8"/>
  <c r="AI763" i="8"/>
  <c r="AI778" i="8"/>
  <c r="AI706" i="8"/>
  <c r="AI708" i="8"/>
  <c r="AI707" i="8"/>
  <c r="AI673" i="8"/>
  <c r="AI662" i="8"/>
  <c r="AI604" i="8"/>
  <c r="AI656" i="8"/>
  <c r="AI605" i="8"/>
  <c r="AI596" i="8"/>
  <c r="AI584" i="8"/>
  <c r="AI507" i="8"/>
  <c r="AI508" i="8"/>
  <c r="AI510" i="8"/>
  <c r="AI525" i="8"/>
  <c r="AI443" i="8"/>
  <c r="AI432" i="8"/>
  <c r="AI438" i="8"/>
  <c r="AI549" i="8"/>
  <c r="AI416" i="8"/>
  <c r="AI389" i="8"/>
  <c r="AI337" i="8"/>
  <c r="AI366" i="8"/>
  <c r="AI359" i="8"/>
  <c r="AI332" i="8"/>
  <c r="AI222" i="8"/>
  <c r="AI305" i="8"/>
  <c r="AI253" i="8"/>
  <c r="AI211" i="8"/>
  <c r="AI270" i="8"/>
  <c r="AI330" i="8"/>
  <c r="AI212" i="8"/>
  <c r="AI279" i="8"/>
  <c r="AI237" i="8"/>
  <c r="AI304" i="8"/>
  <c r="AI252" i="8"/>
  <c r="AI145" i="8"/>
  <c r="AI125" i="8"/>
  <c r="AI105" i="8"/>
  <c r="AI171" i="8"/>
  <c r="AI149" i="8"/>
  <c r="AI128" i="8"/>
  <c r="AI106" i="8"/>
  <c r="AI84" i="8"/>
  <c r="AI169" i="8"/>
  <c r="AI156" i="8"/>
  <c r="AI992" i="8"/>
  <c r="AI956" i="8"/>
  <c r="AI933" i="8"/>
  <c r="AI939" i="8"/>
  <c r="AI920" i="8"/>
  <c r="AI880" i="8"/>
  <c r="AI919" i="8"/>
  <c r="AI852" i="8"/>
  <c r="AI842" i="8"/>
  <c r="AI802" i="8"/>
  <c r="AI806" i="8"/>
  <c r="AI737" i="8"/>
  <c r="AI738" i="8"/>
  <c r="AI731" i="8"/>
  <c r="AI690" i="8"/>
  <c r="AI679" i="8"/>
  <c r="AI711" i="8"/>
  <c r="AI619" i="8"/>
  <c r="AI644" i="8"/>
  <c r="AI633" i="8"/>
  <c r="AI646" i="8"/>
  <c r="AI592" i="8"/>
  <c r="AI574" i="8"/>
  <c r="AI567" i="8"/>
  <c r="AI588" i="8"/>
  <c r="AI576" i="8"/>
  <c r="AI580" i="8"/>
  <c r="AI556" i="8"/>
  <c r="AI480" i="8"/>
  <c r="AI469" i="8"/>
  <c r="AI414" i="8"/>
  <c r="AI415" i="8"/>
  <c r="AI384" i="8"/>
  <c r="AI387" i="8"/>
  <c r="AI321" i="8"/>
  <c r="AI342" i="8"/>
  <c r="AI368" i="8"/>
  <c r="AI331" i="8"/>
  <c r="AI334" i="8"/>
  <c r="AI281" i="8"/>
  <c r="AI243" i="8"/>
  <c r="AI298" i="8"/>
  <c r="AI254" i="8"/>
  <c r="AI244" i="8"/>
  <c r="AI311" i="8"/>
  <c r="AI255" i="8"/>
  <c r="AI221" i="8"/>
  <c r="AI284" i="8"/>
  <c r="AI182" i="8"/>
  <c r="AI139" i="8"/>
  <c r="AI119" i="8"/>
  <c r="AI199" i="8"/>
  <c r="AI187" i="8"/>
  <c r="AI140" i="8"/>
  <c r="AI118" i="8"/>
  <c r="AI98" i="8"/>
  <c r="AI191" i="8"/>
  <c r="AI163" i="8"/>
  <c r="AI152" i="8"/>
  <c r="AI988" i="8"/>
  <c r="AI979" i="8"/>
  <c r="AI931" i="8"/>
  <c r="AI913" i="8"/>
  <c r="AI870" i="8"/>
  <c r="AI818" i="8"/>
  <c r="AI794" i="8"/>
  <c r="AI817" i="8"/>
  <c r="AI766" i="8"/>
  <c r="AI694" i="8"/>
  <c r="AI703" i="8"/>
  <c r="AI607" i="8"/>
  <c r="AI645" i="8"/>
  <c r="AI594" i="8"/>
  <c r="AI578" i="8"/>
  <c r="AI515" i="8"/>
  <c r="AI564" i="8"/>
  <c r="AI509" i="8"/>
  <c r="AI464" i="8"/>
  <c r="AI418" i="8"/>
  <c r="AI420" i="8"/>
  <c r="AI369" i="8"/>
  <c r="AI362" i="8"/>
  <c r="AI348" i="8"/>
  <c r="AI214" i="8"/>
  <c r="AI257" i="8"/>
  <c r="AI294" i="8"/>
  <c r="AI322" i="8"/>
  <c r="AI291" i="8"/>
  <c r="AI225" i="8"/>
  <c r="AI260" i="8"/>
  <c r="AI137" i="8"/>
  <c r="AI103" i="8"/>
  <c r="AI180" i="8"/>
  <c r="AI122" i="8"/>
  <c r="AI86" i="8"/>
  <c r="AI161" i="8"/>
  <c r="AI981" i="8"/>
  <c r="AI954" i="8"/>
  <c r="AI927" i="8"/>
  <c r="AI869" i="8"/>
  <c r="AI881" i="8"/>
  <c r="AI821" i="8"/>
  <c r="AI809" i="8"/>
  <c r="AI733" i="8"/>
  <c r="AI758" i="8"/>
  <c r="AI670" i="8"/>
  <c r="AI720" i="8"/>
  <c r="AI689" i="8"/>
  <c r="AI625" i="8"/>
  <c r="AI614" i="8"/>
  <c r="AI542" i="8"/>
  <c r="AI499" i="8"/>
  <c r="AI518" i="8"/>
  <c r="AI483" i="8"/>
  <c r="AI481" i="8"/>
  <c r="AI386" i="8"/>
  <c r="AI388" i="8"/>
  <c r="AI349" i="8"/>
  <c r="AI338" i="8"/>
  <c r="AI324" i="8"/>
  <c r="AI319" i="8"/>
  <c r="AI343" i="8"/>
  <c r="AI274" i="8"/>
  <c r="AI240" i="8"/>
  <c r="AI275" i="8"/>
  <c r="AI316" i="8"/>
  <c r="AI207" i="8"/>
  <c r="AI127" i="8"/>
  <c r="AI193" i="8"/>
  <c r="AI146" i="8"/>
  <c r="AI114" i="8"/>
  <c r="AI201" i="8"/>
  <c r="AI157" i="8"/>
  <c r="AI13" i="8"/>
  <c r="AI50" i="8"/>
  <c r="AI971" i="8"/>
  <c r="AI917" i="8"/>
  <c r="AI896" i="8"/>
  <c r="AI856" i="8"/>
  <c r="AI865" i="8"/>
  <c r="AI879" i="8"/>
  <c r="AI805" i="8"/>
  <c r="AI756" i="8"/>
  <c r="AI779" i="8"/>
  <c r="AI691" i="8"/>
  <c r="AI681" i="8"/>
  <c r="AI632" i="8"/>
  <c r="AI654" i="8"/>
  <c r="AI577" i="8"/>
  <c r="AI571" i="8"/>
  <c r="AI516" i="8"/>
  <c r="AI478" i="8"/>
  <c r="AI439" i="8"/>
  <c r="AI449" i="8"/>
  <c r="AI426" i="8"/>
  <c r="AI417" i="8"/>
  <c r="AI313" i="8"/>
  <c r="AI405" i="8"/>
  <c r="AI238" i="8"/>
  <c r="AI285" i="8"/>
  <c r="AI219" i="8"/>
  <c r="AI204" i="8"/>
  <c r="AI339" i="8"/>
  <c r="AI246" i="8"/>
  <c r="AI288" i="8"/>
  <c r="AI151" i="8"/>
  <c r="AI117" i="8"/>
  <c r="AI150" i="8"/>
  <c r="AI134" i="8"/>
  <c r="AI100" i="8"/>
  <c r="AI173" i="8"/>
  <c r="AI990" i="8"/>
  <c r="AI945" i="8"/>
  <c r="AI973" i="8"/>
  <c r="AI922" i="8"/>
  <c r="AI898" i="8"/>
  <c r="AI843" i="8"/>
  <c r="AI835" i="8"/>
  <c r="AI784" i="8"/>
  <c r="AI742" i="8"/>
  <c r="AI757" i="8"/>
  <c r="AI675" i="8"/>
  <c r="AI643" i="8"/>
  <c r="AI620" i="8"/>
  <c r="AI732" i="8"/>
  <c r="AI609" i="8"/>
  <c r="AI572" i="8"/>
  <c r="AI496" i="8"/>
  <c r="AI474" i="8"/>
  <c r="AI435" i="8"/>
  <c r="AI485" i="8"/>
  <c r="AI411" i="8"/>
  <c r="AI375" i="8"/>
  <c r="AI401" i="8"/>
  <c r="AI372" i="8"/>
  <c r="AI226" i="8"/>
  <c r="AI277" i="8"/>
  <c r="AI310" i="8"/>
  <c r="AI200" i="8"/>
  <c r="AI312" i="8"/>
  <c r="AI247" i="8"/>
  <c r="AI276" i="8"/>
  <c r="AI143" i="8"/>
  <c r="AI111" i="8"/>
  <c r="AI198" i="8"/>
  <c r="AI130" i="8"/>
  <c r="AI96" i="8"/>
  <c r="AI165" i="8"/>
  <c r="AI52" i="8"/>
  <c r="AI1002" i="8"/>
  <c r="AI923" i="8"/>
  <c r="AI889" i="8"/>
  <c r="AI786" i="8"/>
  <c r="AI813" i="8"/>
  <c r="AI755" i="8"/>
  <c r="AI637" i="8"/>
  <c r="AI562" i="8"/>
  <c r="AI541" i="8"/>
  <c r="AI444" i="8"/>
  <c r="AI412" i="8"/>
  <c r="AI346" i="8"/>
  <c r="AI320" i="8"/>
  <c r="AI290" i="8"/>
  <c r="AI283" i="8"/>
  <c r="AI248" i="8"/>
  <c r="AI101" i="8"/>
  <c r="AI116" i="8"/>
  <c r="AI159" i="8"/>
  <c r="AI984" i="8"/>
  <c r="AI909" i="8"/>
  <c r="AI929" i="8"/>
  <c r="AI833" i="8"/>
  <c r="AI739" i="8"/>
  <c r="AI713" i="8"/>
  <c r="AI685" i="8"/>
  <c r="AI534" i="8"/>
  <c r="AI498" i="8"/>
  <c r="AI477" i="8"/>
  <c r="AI380" i="8"/>
  <c r="AI409" i="8"/>
  <c r="AI309" i="8"/>
  <c r="AI262" i="8"/>
  <c r="AI263" i="8"/>
  <c r="AI178" i="8"/>
  <c r="AI183" i="8"/>
  <c r="AI110" i="8"/>
  <c r="AI155" i="8"/>
  <c r="AI976" i="8"/>
  <c r="AI918" i="8"/>
  <c r="AI882" i="8"/>
  <c r="AI799" i="8"/>
  <c r="AI727" i="8"/>
  <c r="AI696" i="8"/>
  <c r="AI668" i="8"/>
  <c r="AI579" i="8"/>
  <c r="AI494" i="8"/>
  <c r="AI461" i="8"/>
  <c r="AI429" i="8"/>
  <c r="AI385" i="8"/>
  <c r="AI293" i="8"/>
  <c r="AI258" i="8"/>
  <c r="AI251" i="8"/>
  <c r="AI174" i="8"/>
  <c r="AI175" i="8"/>
  <c r="AI102" i="8"/>
  <c r="AI153" i="8"/>
  <c r="AI951" i="8"/>
  <c r="AI902" i="8"/>
  <c r="AI841" i="8"/>
  <c r="AI761" i="8"/>
  <c r="AI686" i="8"/>
  <c r="AI599" i="8"/>
  <c r="AI582" i="8"/>
  <c r="AI503" i="8"/>
  <c r="AI489" i="8"/>
  <c r="AI402" i="8"/>
  <c r="AI361" i="8"/>
  <c r="AI336" i="8"/>
  <c r="AI210" i="8"/>
  <c r="AI245" i="8"/>
  <c r="AI347" i="8"/>
  <c r="AI135" i="8"/>
  <c r="AI168" i="8"/>
  <c r="AI213" i="8"/>
  <c r="AI72" i="8"/>
  <c r="AI91" i="8"/>
  <c r="AI957" i="8"/>
  <c r="AI853" i="8"/>
  <c r="AI834" i="8"/>
  <c r="AI725" i="8"/>
  <c r="AI710" i="8"/>
  <c r="AI709" i="8"/>
  <c r="AI600" i="8"/>
  <c r="AI531" i="8"/>
  <c r="AI479" i="8"/>
  <c r="AI378" i="8"/>
  <c r="AI329" i="8"/>
  <c r="AI335" i="8"/>
  <c r="AI235" i="8"/>
  <c r="AI228" i="8"/>
  <c r="AI308" i="8"/>
  <c r="AI123" i="8"/>
  <c r="AI142" i="8"/>
  <c r="AI186" i="8"/>
  <c r="AI28" i="8"/>
  <c r="AI944" i="8"/>
  <c r="AI864" i="8"/>
  <c r="AI863" i="8"/>
  <c r="AI781" i="8"/>
  <c r="AI712" i="8"/>
  <c r="AI653" i="8"/>
  <c r="AI622" i="8"/>
  <c r="AI528" i="8"/>
  <c r="AI447" i="8"/>
  <c r="AI430" i="8"/>
  <c r="AI325" i="8"/>
  <c r="AI242" i="8"/>
  <c r="AI227" i="8"/>
  <c r="AI216" i="8"/>
  <c r="AI292" i="8"/>
  <c r="AI121" i="8"/>
  <c r="AI138" i="8"/>
  <c r="AI202" i="8"/>
  <c r="AI73" i="8"/>
  <c r="AI993" i="8"/>
  <c r="AI943" i="8"/>
  <c r="AI892" i="8"/>
  <c r="AI820" i="8"/>
  <c r="AI804" i="8"/>
  <c r="AI659" i="8"/>
  <c r="AI608" i="8"/>
  <c r="AI595" i="8"/>
  <c r="AI551" i="8"/>
  <c r="AI468" i="8"/>
  <c r="AI437" i="8"/>
  <c r="AI370" i="8"/>
  <c r="AI218" i="8"/>
  <c r="AI306" i="8"/>
  <c r="AI295" i="8"/>
  <c r="AI272" i="8"/>
  <c r="AI107" i="8"/>
  <c r="AI124" i="8"/>
  <c r="AI164" i="8"/>
  <c r="AI17" i="8"/>
  <c r="AI910" i="8"/>
  <c r="AI422" i="8"/>
  <c r="AI94" i="8"/>
  <c r="AI69" i="8"/>
  <c r="AI195" i="8"/>
  <c r="AI823" i="8"/>
  <c r="AI521" i="8"/>
  <c r="AI54" i="8"/>
  <c r="AI768" i="8"/>
  <c r="AI364" i="8"/>
  <c r="AI38" i="8"/>
  <c r="AI62" i="8"/>
  <c r="AI15" i="8"/>
  <c r="AI63" i="8"/>
  <c r="AI698" i="8"/>
  <c r="AI273" i="8"/>
  <c r="AI87" i="8"/>
  <c r="AI631" i="8"/>
  <c r="AI351" i="8"/>
  <c r="AI613" i="8"/>
  <c r="AI233" i="8"/>
  <c r="AI547" i="8"/>
  <c r="AI141" i="8"/>
  <c r="AI987" i="8"/>
  <c r="AI466" i="8"/>
  <c r="AI184" i="8"/>
  <c r="AI42" i="8"/>
  <c r="AI97" i="8"/>
  <c r="AJ95" i="8"/>
  <c r="AI85" i="8"/>
  <c r="AI74" i="8"/>
  <c r="U70" i="8"/>
  <c r="AJ64" i="8"/>
  <c r="AK39" i="8"/>
  <c r="U20" i="8"/>
  <c r="AL167" i="8"/>
  <c r="U73" i="8"/>
  <c r="U65" i="8"/>
  <c r="AK32" i="8"/>
  <c r="AJ23" i="8"/>
  <c r="AJ19" i="8"/>
  <c r="AI89" i="8"/>
  <c r="AI39" i="8"/>
  <c r="AK24" i="8"/>
  <c r="AK14" i="8"/>
  <c r="AI189" i="8"/>
  <c r="U72" i="8"/>
  <c r="AL57" i="8"/>
  <c r="U52" i="8"/>
  <c r="AL47" i="8"/>
  <c r="AJ43" i="8"/>
  <c r="U38" i="8"/>
  <c r="AL72" i="8"/>
  <c r="AL50" i="8"/>
  <c r="AJ208" i="8"/>
  <c r="AJ57" i="8"/>
  <c r="AK50" i="8"/>
  <c r="U26" i="8"/>
  <c r="AJ14" i="8"/>
  <c r="AL95" i="8"/>
  <c r="AL141" i="8"/>
  <c r="AL155" i="8"/>
  <c r="AL81" i="8"/>
  <c r="AL128" i="8"/>
  <c r="AL211" i="8"/>
  <c r="AL293" i="8"/>
  <c r="AL256" i="8"/>
  <c r="AL341" i="8"/>
  <c r="AL275" i="8"/>
  <c r="AL250" i="8"/>
  <c r="AL352" i="8"/>
  <c r="AL326" i="8"/>
  <c r="AL447" i="8"/>
  <c r="AL485" i="8"/>
  <c r="AL522" i="8"/>
  <c r="AL581" i="8"/>
  <c r="AL649" i="8"/>
  <c r="AL716" i="8"/>
  <c r="AL752" i="8"/>
  <c r="AL907" i="8"/>
  <c r="AL932" i="8"/>
  <c r="AJ147" i="8"/>
  <c r="AJ115" i="8"/>
  <c r="AJ89" i="8"/>
  <c r="U82" i="8"/>
  <c r="AI64" i="8"/>
  <c r="U60" i="8"/>
  <c r="AI44" i="8"/>
  <c r="U40" i="8"/>
  <c r="AI36" i="8"/>
  <c r="AL27" i="8"/>
  <c r="U80" i="8"/>
  <c r="AI68" i="8"/>
  <c r="AL54" i="8"/>
  <c r="AK49" i="8"/>
  <c r="U33" i="8"/>
  <c r="AI29" i="8"/>
  <c r="AI23" i="8"/>
  <c r="AJ133" i="8"/>
  <c r="AJ99" i="8"/>
  <c r="AI83" i="8"/>
  <c r="AK67" i="8"/>
  <c r="U62" i="8"/>
  <c r="U57" i="8"/>
  <c r="U47" i="8"/>
  <c r="AJ37" i="8"/>
  <c r="AI93" i="8"/>
  <c r="AJ81" i="8"/>
  <c r="U50" i="8"/>
  <c r="U204" i="8"/>
  <c r="AJ135" i="8"/>
  <c r="AI81" i="8"/>
  <c r="AK72" i="8"/>
  <c r="AK62" i="8"/>
  <c r="AJ47" i="8"/>
  <c r="AI40" i="8"/>
  <c r="AL99" i="8"/>
  <c r="AL143" i="8"/>
  <c r="AL160" i="8"/>
  <c r="AL86" i="8"/>
  <c r="AL130" i="8"/>
  <c r="AL231" i="8"/>
  <c r="AL301" i="8"/>
  <c r="AL260" i="8"/>
  <c r="AL221" i="8"/>
  <c r="AL303" i="8"/>
  <c r="AL278" i="8"/>
  <c r="AL382" i="8"/>
  <c r="AL354" i="8"/>
  <c r="AL435" i="8"/>
  <c r="AL493" i="8"/>
  <c r="AL556" i="8"/>
  <c r="AL599" i="8"/>
  <c r="AL683" i="8"/>
  <c r="AL759" i="8"/>
  <c r="AL788" i="8"/>
  <c r="AL860" i="8"/>
  <c r="AL943" i="8"/>
  <c r="Z29" i="3"/>
  <c r="AC41" i="3"/>
  <c r="AK999" i="8"/>
  <c r="AK970" i="8"/>
  <c r="AK998" i="8"/>
  <c r="AK951" i="8"/>
  <c r="AK949" i="8"/>
  <c r="AK955" i="8"/>
  <c r="AK940" i="8"/>
  <c r="AK976" i="8"/>
  <c r="AK944" i="8"/>
  <c r="AK907" i="8"/>
  <c r="AK956" i="8"/>
  <c r="AK984" i="8"/>
  <c r="AK906" i="8"/>
  <c r="AK867" i="8"/>
  <c r="AK878" i="8"/>
  <c r="AK873" i="8"/>
  <c r="AK868" i="8"/>
  <c r="AK893" i="8"/>
  <c r="AK877" i="8"/>
  <c r="AK837" i="8"/>
  <c r="AK909" i="8"/>
  <c r="AK836" i="8"/>
  <c r="AK833" i="8"/>
  <c r="AK812" i="8"/>
  <c r="AK847" i="8"/>
  <c r="AK788" i="8"/>
  <c r="AK797" i="8"/>
  <c r="AK765" i="8"/>
  <c r="AK750" i="8"/>
  <c r="AK811" i="8"/>
  <c r="AK758" i="8"/>
  <c r="AK747" i="8"/>
  <c r="AK728" i="8"/>
  <c r="AK744" i="8"/>
  <c r="AK712" i="8"/>
  <c r="AK675" i="8"/>
  <c r="AK703" i="8"/>
  <c r="AK680" i="8"/>
  <c r="AK759" i="8"/>
  <c r="AK737" i="8"/>
  <c r="AK733" i="8"/>
  <c r="AK651" i="8"/>
  <c r="AK620" i="8"/>
  <c r="AK649" i="8"/>
  <c r="AK617" i="8"/>
  <c r="AK677" i="8"/>
  <c r="AK659" i="8"/>
  <c r="AK622" i="8"/>
  <c r="AK673" i="8"/>
  <c r="AK587" i="8"/>
  <c r="AK596" i="8"/>
  <c r="AK558" i="8"/>
  <c r="AK590" i="8"/>
  <c r="AK551" i="8"/>
  <c r="AK588" i="8"/>
  <c r="AK988" i="8"/>
  <c r="AK1005" i="8"/>
  <c r="AK982" i="8"/>
  <c r="AK954" i="8"/>
  <c r="AK989" i="8"/>
  <c r="AK931" i="8"/>
  <c r="AK929" i="8"/>
  <c r="AK945" i="8"/>
  <c r="AK899" i="8"/>
  <c r="AK920" i="8"/>
  <c r="AK927" i="8"/>
  <c r="AK908" i="8"/>
  <c r="AK896" i="8"/>
  <c r="AK983" i="8"/>
  <c r="AK1003" i="8"/>
  <c r="AK964" i="8"/>
  <c r="AK977" i="8"/>
  <c r="AK973" i="8"/>
  <c r="AK980" i="8"/>
  <c r="AK974" i="8"/>
  <c r="AK938" i="8"/>
  <c r="AK936" i="8"/>
  <c r="AK905" i="8"/>
  <c r="AK919" i="8"/>
  <c r="AK883" i="8"/>
  <c r="AK975" i="8"/>
  <c r="AK995" i="8"/>
  <c r="AK969" i="8"/>
  <c r="AK965" i="8"/>
  <c r="AK963" i="8"/>
  <c r="AK934" i="8"/>
  <c r="AK948" i="8"/>
  <c r="AK933" i="8"/>
  <c r="AK910" i="8"/>
  <c r="AK897" i="8"/>
  <c r="AK916" i="8"/>
  <c r="AK875" i="8"/>
  <c r="AK996" i="8"/>
  <c r="AK978" i="8"/>
  <c r="AK990" i="8"/>
  <c r="AK962" i="8"/>
  <c r="AK952" i="8"/>
  <c r="AK947" i="8"/>
  <c r="AK937" i="8"/>
  <c r="AK1001" i="8"/>
  <c r="AK915" i="8"/>
  <c r="AK922" i="8"/>
  <c r="AK911" i="8"/>
  <c r="AK912" i="8"/>
  <c r="AK904" i="8"/>
  <c r="AK1000" i="8"/>
  <c r="AK981" i="8"/>
  <c r="AK923" i="8"/>
  <c r="AK941" i="8"/>
  <c r="AK913" i="8"/>
  <c r="AK900" i="8"/>
  <c r="AK854" i="8"/>
  <c r="AK918" i="8"/>
  <c r="AK879" i="8"/>
  <c r="AK872" i="8"/>
  <c r="AK842" i="8"/>
  <c r="AK863" i="8"/>
  <c r="AK822" i="8"/>
  <c r="AK869" i="8"/>
  <c r="AK795" i="8"/>
  <c r="AK814" i="8"/>
  <c r="AK801" i="8"/>
  <c r="AK769" i="8"/>
  <c r="AK742" i="8"/>
  <c r="AK775" i="8"/>
  <c r="AK739" i="8"/>
  <c r="AK751" i="8"/>
  <c r="AK772" i="8"/>
  <c r="AK727" i="8"/>
  <c r="AK679" i="8"/>
  <c r="AK718" i="8"/>
  <c r="AK672" i="8"/>
  <c r="AK729" i="8"/>
  <c r="AK713" i="8"/>
  <c r="AK670" i="8"/>
  <c r="AK628" i="8"/>
  <c r="AK704" i="8"/>
  <c r="AK613" i="8"/>
  <c r="AK652" i="8"/>
  <c r="AK642" i="8"/>
  <c r="AK654" i="8"/>
  <c r="AK631" i="8"/>
  <c r="AK639" i="8"/>
  <c r="AK562" i="8"/>
  <c r="AK579" i="8"/>
  <c r="AK979" i="8"/>
  <c r="AK968" i="8"/>
  <c r="AK958" i="8"/>
  <c r="AK950" i="8"/>
  <c r="AK917" i="8"/>
  <c r="AK851" i="8"/>
  <c r="AK838" i="8"/>
  <c r="AK884" i="8"/>
  <c r="AK901" i="8"/>
  <c r="AK861" i="8"/>
  <c r="AK832" i="8"/>
  <c r="AK853" i="8"/>
  <c r="AK860" i="8"/>
  <c r="AK856" i="8"/>
  <c r="AK787" i="8"/>
  <c r="AK792" i="8"/>
  <c r="AK793" i="8"/>
  <c r="AK820" i="8"/>
  <c r="AK734" i="8"/>
  <c r="AK760" i="8"/>
  <c r="AK780" i="8"/>
  <c r="AK736" i="8"/>
  <c r="AK755" i="8"/>
  <c r="AK710" i="8"/>
  <c r="AK667" i="8"/>
  <c r="AK701" i="8"/>
  <c r="AK664" i="8"/>
  <c r="AK705" i="8"/>
  <c r="AK708" i="8"/>
  <c r="AK653" i="8"/>
  <c r="AK616" i="8"/>
  <c r="AK641" i="8"/>
  <c r="AK605" i="8"/>
  <c r="AK685" i="8"/>
  <c r="AK634" i="8"/>
  <c r="AK690" i="8"/>
  <c r="AK591" i="8"/>
  <c r="AK586" i="8"/>
  <c r="AK618" i="8"/>
  <c r="AK571" i="8"/>
  <c r="AK535" i="8"/>
  <c r="AK580" i="8"/>
  <c r="AK614" i="8"/>
  <c r="AK516" i="8"/>
  <c r="AK548" i="8"/>
  <c r="AK521" i="8"/>
  <c r="AK610" i="8"/>
  <c r="AK527" i="8"/>
  <c r="AK495" i="8"/>
  <c r="AK494" i="8"/>
  <c r="AK455" i="8"/>
  <c r="AK468" i="8"/>
  <c r="AK436" i="8"/>
  <c r="AK542" i="8"/>
  <c r="AK457" i="8"/>
  <c r="AK482" i="8"/>
  <c r="AK450" i="8"/>
  <c r="AK1004" i="8"/>
  <c r="AK1006" i="8"/>
  <c r="AK960" i="8"/>
  <c r="AK953" i="8"/>
  <c r="AK935" i="8"/>
  <c r="AK961" i="8"/>
  <c r="AK843" i="8"/>
  <c r="AK889" i="8"/>
  <c r="AK876" i="8"/>
  <c r="AK890" i="8"/>
  <c r="AK844" i="8"/>
  <c r="AK824" i="8"/>
  <c r="AK840" i="8"/>
  <c r="AK855" i="8"/>
  <c r="AK826" i="8"/>
  <c r="AK783" i="8"/>
  <c r="AK784" i="8"/>
  <c r="AK789" i="8"/>
  <c r="AK802" i="8"/>
  <c r="AK730" i="8"/>
  <c r="AK754" i="8"/>
  <c r="AK767" i="8"/>
  <c r="AK732" i="8"/>
  <c r="AK774" i="8"/>
  <c r="AK699" i="8"/>
  <c r="AK663" i="8"/>
  <c r="AK696" i="8"/>
  <c r="AK660" i="8"/>
  <c r="AK715" i="8"/>
  <c r="AK706" i="8"/>
  <c r="AK648" i="8"/>
  <c r="AK612" i="8"/>
  <c r="AK637" i="8"/>
  <c r="AK601" i="8"/>
  <c r="AK682" i="8"/>
  <c r="AK630" i="8"/>
  <c r="AK681" i="8"/>
  <c r="AK583" i="8"/>
  <c r="AK581" i="8"/>
  <c r="AK585" i="8"/>
  <c r="AK567" i="8"/>
  <c r="AK531" i="8"/>
  <c r="AK576" i="8"/>
  <c r="AK598" i="8"/>
  <c r="AK512" i="8"/>
  <c r="AK537" i="8"/>
  <c r="AK517" i="8"/>
  <c r="AK565" i="8"/>
  <c r="AK523" i="8"/>
  <c r="AK491" i="8"/>
  <c r="AK490" i="8"/>
  <c r="AK451" i="8"/>
  <c r="AK464" i="8"/>
  <c r="AK432" i="8"/>
  <c r="AK498" i="8"/>
  <c r="AK453" i="8"/>
  <c r="AK478" i="8"/>
  <c r="AK446" i="8"/>
  <c r="AK994" i="8"/>
  <c r="AK959" i="8"/>
  <c r="AK993" i="8"/>
  <c r="AK971" i="8"/>
  <c r="AK894" i="8"/>
  <c r="AK898" i="8"/>
  <c r="AK870" i="8"/>
  <c r="AK857" i="8"/>
  <c r="AK895" i="8"/>
  <c r="AK888" i="8"/>
  <c r="AK821" i="8"/>
  <c r="AK809" i="8"/>
  <c r="AK839" i="8"/>
  <c r="AK825" i="8"/>
  <c r="AK852" i="8"/>
  <c r="AK831" i="8"/>
  <c r="AK804" i="8"/>
  <c r="AK777" i="8"/>
  <c r="AK763" i="8"/>
  <c r="AK835" i="8"/>
  <c r="AK745" i="8"/>
  <c r="AK770" i="8"/>
  <c r="AK800" i="8"/>
  <c r="AK746" i="8"/>
  <c r="AK687" i="8"/>
  <c r="AK716" i="8"/>
  <c r="AK684" i="8"/>
  <c r="AK741" i="8"/>
  <c r="AK721" i="8"/>
  <c r="AK689" i="8"/>
  <c r="AK636" i="8"/>
  <c r="AK600" i="8"/>
  <c r="AK625" i="8"/>
  <c r="AK686" i="8"/>
  <c r="AK650" i="8"/>
  <c r="AK658" i="8"/>
  <c r="AK643" i="8"/>
  <c r="AK603" i="8"/>
  <c r="AK570" i="8"/>
  <c r="AK607" i="8"/>
  <c r="AK555" i="8"/>
  <c r="AK615" i="8"/>
  <c r="AK564" i="8"/>
  <c r="AK532" i="8"/>
  <c r="AK500" i="8"/>
  <c r="AK550" i="8"/>
  <c r="AK505" i="8"/>
  <c r="AK541" i="8"/>
  <c r="AK511" i="8"/>
  <c r="AK582" i="8"/>
  <c r="AK471" i="8"/>
  <c r="AK540" i="8"/>
  <c r="AK452" i="8"/>
  <c r="AK522" i="8"/>
  <c r="AK473" i="8"/>
  <c r="AK441" i="8"/>
  <c r="AK466" i="8"/>
  <c r="AK986" i="8"/>
  <c r="AK943" i="8"/>
  <c r="AK966" i="8"/>
  <c r="AK930" i="8"/>
  <c r="AK972" i="8"/>
  <c r="AK946" i="8"/>
  <c r="AK862" i="8"/>
  <c r="AK849" i="8"/>
  <c r="AK887" i="8"/>
  <c r="AK880" i="8"/>
  <c r="AK848" i="8"/>
  <c r="AK805" i="8"/>
  <c r="AK830" i="8"/>
  <c r="AK817" i="8"/>
  <c r="AK823" i="8"/>
  <c r="AK815" i="8"/>
  <c r="AK803" i="8"/>
  <c r="AK773" i="8"/>
  <c r="AK756" i="8"/>
  <c r="AK782" i="8"/>
  <c r="AK743" i="8"/>
  <c r="AK753" i="8"/>
  <c r="AK798" i="8"/>
  <c r="AK762" i="8"/>
  <c r="AK683" i="8"/>
  <c r="AK714" i="8"/>
  <c r="AK676" i="8"/>
  <c r="AK731" i="8"/>
  <c r="AK719" i="8"/>
  <c r="AK678" i="8"/>
  <c r="AK632" i="8"/>
  <c r="AK655" i="8"/>
  <c r="AK621" i="8"/>
  <c r="AK669" i="8"/>
  <c r="AK646" i="8"/>
  <c r="AK657" i="8"/>
  <c r="AK611" i="8"/>
  <c r="AK702" i="8"/>
  <c r="AK566" i="8"/>
  <c r="AK602" i="8"/>
  <c r="AK547" i="8"/>
  <c r="AK606" i="8"/>
  <c r="AK560" i="8"/>
  <c r="AK528" i="8"/>
  <c r="AK991" i="8"/>
  <c r="AK926" i="8"/>
  <c r="AK914" i="8"/>
  <c r="AK928" i="8"/>
  <c r="AK834" i="8"/>
  <c r="AK845" i="8"/>
  <c r="AK807" i="8"/>
  <c r="AK738" i="8"/>
  <c r="AK779" i="8"/>
  <c r="AK695" i="8"/>
  <c r="AK668" i="8"/>
  <c r="AK697" i="8"/>
  <c r="AK633" i="8"/>
  <c r="AK638" i="8"/>
  <c r="AK619" i="8"/>
  <c r="AK563" i="8"/>
  <c r="AK572" i="8"/>
  <c r="AK508" i="8"/>
  <c r="AK529" i="8"/>
  <c r="AK573" i="8"/>
  <c r="AK499" i="8"/>
  <c r="AK467" i="8"/>
  <c r="AK460" i="8"/>
  <c r="AK506" i="8"/>
  <c r="AK445" i="8"/>
  <c r="AK454" i="8"/>
  <c r="AK431" i="8"/>
  <c r="AK399" i="8"/>
  <c r="AK489" i="8"/>
  <c r="AK435" i="8"/>
  <c r="AK397" i="8"/>
  <c r="AK422" i="8"/>
  <c r="AK354" i="8"/>
  <c r="AK322" i="8"/>
  <c r="AK392" i="8"/>
  <c r="AK347" i="8"/>
  <c r="AK408" i="8"/>
  <c r="AK386" i="8"/>
  <c r="AK357" i="8"/>
  <c r="AK325" i="8"/>
  <c r="AK219" i="8"/>
  <c r="AK298" i="8"/>
  <c r="AK266" i="8"/>
  <c r="AK245" i="8"/>
  <c r="AK216" i="8"/>
  <c r="AK303" i="8"/>
  <c r="AK271" i="8"/>
  <c r="AK205" i="8"/>
  <c r="AK241" i="8"/>
  <c r="AK207" i="8"/>
  <c r="AK292" i="8"/>
  <c r="AK260" i="8"/>
  <c r="AK242" i="8"/>
  <c r="AK336" i="8"/>
  <c r="AK297" i="8"/>
  <c r="AK265" i="8"/>
  <c r="AK183" i="8"/>
  <c r="AK187" i="8"/>
  <c r="AK144" i="8"/>
  <c r="AK128" i="8"/>
  <c r="AK112" i="8"/>
  <c r="AK96" i="8"/>
  <c r="AK186" i="8"/>
  <c r="AK164" i="8"/>
  <c r="AK156" i="8"/>
  <c r="AK190" i="8"/>
  <c r="AK151" i="8"/>
  <c r="AK133" i="8"/>
  <c r="AK117" i="8"/>
  <c r="AK101" i="8"/>
  <c r="AK1002" i="8"/>
  <c r="AK921" i="8"/>
  <c r="AK859" i="8"/>
  <c r="AK903" i="8"/>
  <c r="AK816" i="8"/>
  <c r="AK866" i="8"/>
  <c r="AK806" i="8"/>
  <c r="AK726" i="8"/>
  <c r="AK740" i="8"/>
  <c r="AK691" i="8"/>
  <c r="AK656" i="8"/>
  <c r="AK662" i="8"/>
  <c r="AK629" i="8"/>
  <c r="AK626" i="8"/>
  <c r="AK597" i="8"/>
  <c r="AK559" i="8"/>
  <c r="AK568" i="8"/>
  <c r="AK504" i="8"/>
  <c r="AK525" i="8"/>
  <c r="AK561" i="8"/>
  <c r="AK487" i="8"/>
  <c r="AK463" i="8"/>
  <c r="AK456" i="8"/>
  <c r="AK486" i="8"/>
  <c r="AK437" i="8"/>
  <c r="AK442" i="8"/>
  <c r="AK426" i="8"/>
  <c r="AK395" i="8"/>
  <c r="AK439" i="8"/>
  <c r="AK425" i="8"/>
  <c r="AK393" i="8"/>
  <c r="AK418" i="8"/>
  <c r="AK350" i="8"/>
  <c r="AK318" i="8"/>
  <c r="AK390" i="8"/>
  <c r="AK343" i="8"/>
  <c r="AK372" i="8"/>
  <c r="AK384" i="8"/>
  <c r="AK353" i="8"/>
  <c r="AK356" i="8"/>
  <c r="AK215" i="8"/>
  <c r="AK294" i="8"/>
  <c r="AK262" i="8"/>
  <c r="AK244" i="8"/>
  <c r="AK212" i="8"/>
  <c r="AK299" i="8"/>
  <c r="AK267" i="8"/>
  <c r="AK201" i="8"/>
  <c r="AK237" i="8"/>
  <c r="AK321" i="8"/>
  <c r="AK288" i="8"/>
  <c r="AK256" i="8"/>
  <c r="AK238" i="8"/>
  <c r="AK331" i="8"/>
  <c r="AK293" i="8"/>
  <c r="AK261" i="8"/>
  <c r="AK179" i="8"/>
  <c r="AK184" i="8"/>
  <c r="AK142" i="8"/>
  <c r="AK126" i="8"/>
  <c r="AK110" i="8"/>
  <c r="AK94" i="8"/>
  <c r="AK191" i="8"/>
  <c r="AK163" i="8"/>
  <c r="AK155" i="8"/>
  <c r="AK203" i="8"/>
  <c r="AK147" i="8"/>
  <c r="AK131" i="8"/>
  <c r="AK115" i="8"/>
  <c r="AK99" i="8"/>
  <c r="AK987" i="8"/>
  <c r="AK932" i="8"/>
  <c r="AK892" i="8"/>
  <c r="AK871" i="8"/>
  <c r="AK813" i="8"/>
  <c r="AK818" i="8"/>
  <c r="AK810" i="8"/>
  <c r="AK722" i="8"/>
  <c r="AK724" i="8"/>
  <c r="AK671" i="8"/>
  <c r="AK771" i="8"/>
  <c r="AK644" i="8"/>
  <c r="AK609" i="8"/>
  <c r="AK661" i="8"/>
  <c r="AK578" i="8"/>
  <c r="AK543" i="8"/>
  <c r="AK556" i="8"/>
  <c r="AK496" i="8"/>
  <c r="AK513" i="8"/>
  <c r="AK544" i="8"/>
  <c r="AK483" i="8"/>
  <c r="AK459" i="8"/>
  <c r="AK448" i="8"/>
  <c r="AK481" i="8"/>
  <c r="AK433" i="8"/>
  <c r="AK438" i="8"/>
  <c r="AK423" i="8"/>
  <c r="AK391" i="8"/>
  <c r="AK434" i="8"/>
  <c r="AK421" i="8"/>
  <c r="AK389" i="8"/>
  <c r="AK404" i="8"/>
  <c r="AK346" i="8"/>
  <c r="AK314" i="8"/>
  <c r="AK371" i="8"/>
  <c r="AK339" i="8"/>
  <c r="AK368" i="8"/>
  <c r="AK380" i="8"/>
  <c r="AK349" i="8"/>
  <c r="AK243" i="8"/>
  <c r="AK211" i="8"/>
  <c r="AK290" i="8"/>
  <c r="AK258" i="8"/>
  <c r="AK240" i="8"/>
  <c r="AK352" i="8"/>
  <c r="AK295" i="8"/>
  <c r="AK263" i="8"/>
  <c r="AK197" i="8"/>
  <c r="AK233" i="8"/>
  <c r="AK316" i="8"/>
  <c r="AK284" i="8"/>
  <c r="AK252" i="8"/>
  <c r="AK234" i="8"/>
  <c r="AK323" i="8"/>
  <c r="AK289" i="8"/>
  <c r="AK257" i="8"/>
  <c r="AK175" i="8"/>
  <c r="AK180" i="8"/>
  <c r="AK140" i="8"/>
  <c r="AK124" i="8"/>
  <c r="AK108" i="8"/>
  <c r="AK92" i="8"/>
  <c r="AK185" i="8"/>
  <c r="AK162" i="8"/>
  <c r="AK154" i="8"/>
  <c r="AK195" i="8"/>
  <c r="AK145" i="8"/>
  <c r="AK129" i="8"/>
  <c r="AK113" i="8"/>
  <c r="AK97" i="8"/>
  <c r="AK939" i="8"/>
  <c r="AK891" i="8"/>
  <c r="AK819" i="8"/>
  <c r="AK785" i="8"/>
  <c r="AK790" i="8"/>
  <c r="AK748" i="8"/>
  <c r="AK717" i="8"/>
  <c r="AK693" i="8"/>
  <c r="AK574" i="8"/>
  <c r="AK599" i="8"/>
  <c r="AK557" i="8"/>
  <c r="AK549" i="8"/>
  <c r="AK502" i="8"/>
  <c r="AK444" i="8"/>
  <c r="AK461" i="8"/>
  <c r="AK485" i="8"/>
  <c r="AK403" i="8"/>
  <c r="AK416" i="8"/>
  <c r="AK385" i="8"/>
  <c r="AK362" i="8"/>
  <c r="AK388" i="8"/>
  <c r="AK351" i="8"/>
  <c r="AK402" i="8"/>
  <c r="AK345" i="8"/>
  <c r="AK227" i="8"/>
  <c r="AK282" i="8"/>
  <c r="AK324" i="8"/>
  <c r="AK312" i="8"/>
  <c r="AK259" i="8"/>
  <c r="AK340" i="8"/>
  <c r="AK308" i="8"/>
  <c r="AK264" i="8"/>
  <c r="AK222" i="8"/>
  <c r="AK285" i="8"/>
  <c r="AK209" i="8"/>
  <c r="AK172" i="8"/>
  <c r="AK130" i="8"/>
  <c r="AK102" i="8"/>
  <c r="AK181" i="8"/>
  <c r="AK158" i="8"/>
  <c r="AK178" i="8"/>
  <c r="AK135" i="8"/>
  <c r="AK107" i="8"/>
  <c r="AK902" i="8"/>
  <c r="AK882" i="8"/>
  <c r="AK885" i="8"/>
  <c r="AK781" i="8"/>
  <c r="AK749" i="8"/>
  <c r="AK707" i="8"/>
  <c r="AK640" i="8"/>
  <c r="AK674" i="8"/>
  <c r="AK554" i="8"/>
  <c r="AK594" i="8"/>
  <c r="AK592" i="8"/>
  <c r="AK538" i="8"/>
  <c r="AK479" i="8"/>
  <c r="AK440" i="8"/>
  <c r="AK449" i="8"/>
  <c r="AK484" i="8"/>
  <c r="AK387" i="8"/>
  <c r="AK412" i="8"/>
  <c r="AK381" i="8"/>
  <c r="AK358" i="8"/>
  <c r="AK376" i="8"/>
  <c r="AK335" i="8"/>
  <c r="AK396" i="8"/>
  <c r="AK341" i="8"/>
  <c r="AK223" i="8"/>
  <c r="AK278" i="8"/>
  <c r="AK236" i="8"/>
  <c r="AK311" i="8"/>
  <c r="AK255" i="8"/>
  <c r="AK247" i="8"/>
  <c r="AK304" i="8"/>
  <c r="AK248" i="8"/>
  <c r="AK218" i="8"/>
  <c r="AK281" i="8"/>
  <c r="AK199" i="8"/>
  <c r="AK168" i="8"/>
  <c r="AK122" i="8"/>
  <c r="AK100" i="8"/>
  <c r="AK177" i="8"/>
  <c r="AK157" i="8"/>
  <c r="AK174" i="8"/>
  <c r="AK127" i="8"/>
  <c r="AK105" i="8"/>
  <c r="AK992" i="8"/>
  <c r="AK942" i="8"/>
  <c r="AK874" i="8"/>
  <c r="AK850" i="8"/>
  <c r="AK761" i="8"/>
  <c r="AK720" i="8"/>
  <c r="AK692" i="8"/>
  <c r="AK624" i="8"/>
  <c r="AK666" i="8"/>
  <c r="AK584" i="8"/>
  <c r="AK552" i="8"/>
  <c r="AK577" i="8"/>
  <c r="AK519" i="8"/>
  <c r="AK475" i="8"/>
  <c r="AK428" i="8"/>
  <c r="AK429" i="8"/>
  <c r="AK430" i="8"/>
  <c r="AK383" i="8"/>
  <c r="AK530" i="8"/>
  <c r="AK377" i="8"/>
  <c r="AK342" i="8"/>
  <c r="AK400" i="8"/>
  <c r="AK427" i="8"/>
  <c r="AK394" i="8"/>
  <c r="AK337" i="8"/>
  <c r="AK344" i="8"/>
  <c r="AK274" i="8"/>
  <c r="AK232" i="8"/>
  <c r="AK307" i="8"/>
  <c r="AK251" i="8"/>
  <c r="AK229" i="8"/>
  <c r="AK300" i="8"/>
  <c r="AK208" i="8"/>
  <c r="AK214" i="8"/>
  <c r="AK277" i="8"/>
  <c r="AK171" i="8"/>
  <c r="AK149" i="8"/>
  <c r="AK120" i="8"/>
  <c r="AK98" i="8"/>
  <c r="AK173" i="8"/>
  <c r="AK153" i="8"/>
  <c r="AK170" i="8"/>
  <c r="AK125" i="8"/>
  <c r="AK103" i="8"/>
  <c r="AK967" i="8"/>
  <c r="AK924" i="8"/>
  <c r="AK864" i="8"/>
  <c r="AK808" i="8"/>
  <c r="AK794" i="8"/>
  <c r="AK757" i="8"/>
  <c r="AK688" i="8"/>
  <c r="AK608" i="8"/>
  <c r="AK698" i="8"/>
  <c r="AK635" i="8"/>
  <c r="AK569" i="8"/>
  <c r="AK536" i="8"/>
  <c r="AK515" i="8"/>
  <c r="AK447" i="8"/>
  <c r="AK593" i="8"/>
  <c r="AK474" i="8"/>
  <c r="AK518" i="8"/>
  <c r="AK379" i="8"/>
  <c r="AK417" i="8"/>
  <c r="AK510" i="8"/>
  <c r="AK338" i="8"/>
  <c r="AK398" i="8"/>
  <c r="AK410" i="8"/>
  <c r="AK378" i="8"/>
  <c r="AK333" i="8"/>
  <c r="AK313" i="8"/>
  <c r="AK270" i="8"/>
  <c r="AK228" i="8"/>
  <c r="AK291" i="8"/>
  <c r="AK246" i="8"/>
  <c r="AK225" i="8"/>
  <c r="AK296" i="8"/>
  <c r="AK202" i="8"/>
  <c r="AK320" i="8"/>
  <c r="AK273" i="8"/>
  <c r="AK167" i="8"/>
  <c r="AK146" i="8"/>
  <c r="AK118" i="8"/>
  <c r="AK90" i="8"/>
  <c r="AK169" i="8"/>
  <c r="AK152" i="8"/>
  <c r="AK166" i="8"/>
  <c r="AK123" i="8"/>
  <c r="AK66" i="8"/>
  <c r="AK957" i="8"/>
  <c r="AK886" i="8"/>
  <c r="AK841" i="8"/>
  <c r="AK791" i="8"/>
  <c r="AK776" i="8"/>
  <c r="AK764" i="8"/>
  <c r="AK711" i="8"/>
  <c r="AK604" i="8"/>
  <c r="AK665" i="8"/>
  <c r="AK575" i="8"/>
  <c r="AK545" i="8"/>
  <c r="AK509" i="8"/>
  <c r="AK507" i="8"/>
  <c r="AK553" i="8"/>
  <c r="AK514" i="8"/>
  <c r="AK470" i="8"/>
  <c r="AK419" i="8"/>
  <c r="AK488" i="8"/>
  <c r="AK413" i="8"/>
  <c r="AK443" i="8"/>
  <c r="AK334" i="8"/>
  <c r="AK367" i="8"/>
  <c r="AK406" i="8"/>
  <c r="AK373" i="8"/>
  <c r="AK329" i="8"/>
  <c r="AK310" i="8"/>
  <c r="AK254" i="8"/>
  <c r="AK224" i="8"/>
  <c r="AK287" i="8"/>
  <c r="AK206" i="8"/>
  <c r="AK221" i="8"/>
  <c r="AK280" i="8"/>
  <c r="AK348" i="8"/>
  <c r="AK319" i="8"/>
  <c r="AK269" i="8"/>
  <c r="AK150" i="8"/>
  <c r="AK138" i="8"/>
  <c r="AK116" i="8"/>
  <c r="AK985" i="8"/>
  <c r="AK846" i="8"/>
  <c r="AK829" i="8"/>
  <c r="AK828" i="8"/>
  <c r="AK766" i="8"/>
  <c r="AK752" i="8"/>
  <c r="AK709" i="8"/>
  <c r="AK645" i="8"/>
  <c r="AK627" i="8"/>
  <c r="AK539" i="8"/>
  <c r="AK524" i="8"/>
  <c r="AK501" i="8"/>
  <c r="AK503" i="8"/>
  <c r="AK480" i="8"/>
  <c r="AK477" i="8"/>
  <c r="AK462" i="8"/>
  <c r="AK415" i="8"/>
  <c r="AK526" i="8"/>
  <c r="AK409" i="8"/>
  <c r="AK374" i="8"/>
  <c r="AK330" i="8"/>
  <c r="AK363" i="8"/>
  <c r="AK382" i="8"/>
  <c r="AK369" i="8"/>
  <c r="AK239" i="8"/>
  <c r="AK306" i="8"/>
  <c r="AK250" i="8"/>
  <c r="AK220" i="8"/>
  <c r="AK283" i="8"/>
  <c r="AK193" i="8"/>
  <c r="AK217" i="8"/>
  <c r="AK276" i="8"/>
  <c r="AK328" i="8"/>
  <c r="AK309" i="8"/>
  <c r="AK253" i="8"/>
  <c r="AK198" i="8"/>
  <c r="AK136" i="8"/>
  <c r="AK114" i="8"/>
  <c r="AK86" i="8"/>
  <c r="AK161" i="8"/>
  <c r="AK83" i="8"/>
  <c r="AK141" i="8"/>
  <c r="AK119" i="8"/>
  <c r="AK997" i="8"/>
  <c r="AK881" i="8"/>
  <c r="AK858" i="8"/>
  <c r="AK799" i="8"/>
  <c r="AK778" i="8"/>
  <c r="AK725" i="8"/>
  <c r="AK723" i="8"/>
  <c r="AK735" i="8"/>
  <c r="AK595" i="8"/>
  <c r="AK647" i="8"/>
  <c r="AK520" i="8"/>
  <c r="AK497" i="8"/>
  <c r="AK546" i="8"/>
  <c r="AK476" i="8"/>
  <c r="AK469" i="8"/>
  <c r="AK458" i="8"/>
  <c r="AK411" i="8"/>
  <c r="AK424" i="8"/>
  <c r="AK405" i="8"/>
  <c r="AK370" i="8"/>
  <c r="AK326" i="8"/>
  <c r="AK359" i="8"/>
  <c r="AK364" i="8"/>
  <c r="AK365" i="8"/>
  <c r="AK235" i="8"/>
  <c r="AK302" i="8"/>
  <c r="AK204" i="8"/>
  <c r="AK327" i="8"/>
  <c r="AK279" i="8"/>
  <c r="AK189" i="8"/>
  <c r="AK213" i="8"/>
  <c r="AK272" i="8"/>
  <c r="AK230" i="8"/>
  <c r="AK305" i="8"/>
  <c r="AK249" i="8"/>
  <c r="AK192" i="8"/>
  <c r="AK134" i="8"/>
  <c r="AK106" i="8"/>
  <c r="AK84" i="8"/>
  <c r="AK160" i="8"/>
  <c r="AK200" i="8"/>
  <c r="AK139" i="8"/>
  <c r="AK111" i="8"/>
  <c r="AK796" i="8"/>
  <c r="AK493" i="8"/>
  <c r="AK366" i="8"/>
  <c r="AK317" i="8"/>
  <c r="AK176" i="8"/>
  <c r="AK182" i="8"/>
  <c r="AK768" i="8"/>
  <c r="AK533" i="8"/>
  <c r="AK414" i="8"/>
  <c r="AK275" i="8"/>
  <c r="AK132" i="8"/>
  <c r="AK143" i="8"/>
  <c r="AK786" i="8"/>
  <c r="AK472" i="8"/>
  <c r="AK355" i="8"/>
  <c r="AK375" i="8"/>
  <c r="AK104" i="8"/>
  <c r="AK137" i="8"/>
  <c r="AK700" i="8"/>
  <c r="AK465" i="8"/>
  <c r="AK360" i="8"/>
  <c r="AK315" i="8"/>
  <c r="AK88" i="8"/>
  <c r="AK121" i="8"/>
  <c r="AK694" i="8"/>
  <c r="AK534" i="8"/>
  <c r="AK361" i="8"/>
  <c r="AK268" i="8"/>
  <c r="AK196" i="8"/>
  <c r="AK109" i="8"/>
  <c r="AK925" i="8"/>
  <c r="AK623" i="8"/>
  <c r="AK407" i="8"/>
  <c r="AK231" i="8"/>
  <c r="AK226" i="8"/>
  <c r="AK165" i="8"/>
  <c r="AK8" i="8"/>
  <c r="AK865" i="8"/>
  <c r="AK589" i="8"/>
  <c r="AK420" i="8"/>
  <c r="AK286" i="8"/>
  <c r="AK301" i="8"/>
  <c r="AK159" i="8"/>
  <c r="AK827" i="8"/>
  <c r="AK492" i="8"/>
  <c r="AK401" i="8"/>
  <c r="AK332" i="8"/>
  <c r="AK210" i="8"/>
  <c r="AK148" i="8"/>
  <c r="AK34" i="8"/>
  <c r="AK64" i="8"/>
  <c r="AK11" i="8"/>
  <c r="AK82" i="8"/>
  <c r="AK75" i="8"/>
  <c r="AK48" i="8"/>
  <c r="AK85" i="8"/>
  <c r="AK95" i="8"/>
  <c r="AK36" i="8"/>
  <c r="AK44" i="8"/>
  <c r="AK28" i="8"/>
  <c r="AK69" i="8"/>
  <c r="AK16" i="8"/>
  <c r="AK26" i="8"/>
  <c r="AK71" i="8"/>
  <c r="AK38" i="8"/>
  <c r="AK21" i="8"/>
  <c r="AK47" i="8"/>
  <c r="AK15" i="8"/>
  <c r="AK25" i="8"/>
  <c r="AK76" i="8"/>
  <c r="AK74" i="8"/>
  <c r="Z44" i="3"/>
  <c r="AB44" i="3"/>
  <c r="AC44" i="3"/>
  <c r="AA44" i="3"/>
  <c r="C44" i="3"/>
  <c r="AD44" i="3"/>
  <c r="L30" i="7"/>
  <c r="Q38" i="3" s="1"/>
  <c r="L26" i="7"/>
  <c r="Q34" i="3" s="1"/>
  <c r="Z35" i="4"/>
  <c r="U90" i="8"/>
  <c r="AK61" i="8"/>
  <c r="AL56" i="8"/>
  <c r="AK51" i="8"/>
  <c r="AL46" i="8"/>
  <c r="Z30" i="3"/>
  <c r="AC23" i="3"/>
  <c r="AE23" i="3"/>
  <c r="C23" i="3"/>
  <c r="AD23" i="3"/>
  <c r="AB23" i="3"/>
  <c r="AE40" i="3"/>
  <c r="AK80" i="8"/>
  <c r="AC40" i="3"/>
  <c r="AD43" i="3"/>
  <c r="Z35" i="3"/>
  <c r="G82" i="7"/>
  <c r="K21" i="2" s="1"/>
  <c r="Z5" i="8"/>
  <c r="AE17" i="3"/>
  <c r="C17" i="3"/>
  <c r="L29" i="7"/>
  <c r="Q37" i="3" s="1"/>
  <c r="AA37" i="3"/>
  <c r="AC37" i="3"/>
  <c r="AB37" i="3"/>
  <c r="AE37" i="3"/>
  <c r="K25" i="7"/>
  <c r="P33" i="3" s="1"/>
  <c r="G79" i="7"/>
  <c r="K18" i="2" s="1"/>
  <c r="W5" i="8"/>
  <c r="R24" i="7"/>
  <c r="R29" i="7"/>
  <c r="L28" i="7"/>
  <c r="Q36" i="3" s="1"/>
  <c r="Z37" i="4"/>
  <c r="W81" i="7"/>
  <c r="Y20" i="2" s="1"/>
  <c r="AL78" i="8"/>
  <c r="AL58" i="8"/>
  <c r="AK29" i="8"/>
  <c r="AK19" i="8"/>
  <c r="Z37" i="3"/>
  <c r="AE35" i="3"/>
  <c r="AC17" i="3"/>
  <c r="AB17" i="3"/>
  <c r="Z41" i="3"/>
  <c r="AA35" i="3"/>
  <c r="W79" i="7"/>
  <c r="Y18" i="2" s="1"/>
  <c r="AH5" i="8"/>
  <c r="R26" i="7"/>
  <c r="M25" i="7"/>
  <c r="R33" i="3" s="1"/>
  <c r="AC33" i="3" s="1"/>
  <c r="AJ69" i="8"/>
  <c r="AJ38" i="8"/>
  <c r="AJ28" i="8"/>
  <c r="AJ13" i="8"/>
  <c r="AJ11" i="8"/>
  <c r="AJ73" i="8"/>
  <c r="AJ62" i="8"/>
  <c r="AJ40" i="8"/>
  <c r="AJ30" i="8"/>
  <c r="AJ17" i="8"/>
  <c r="AJ50" i="8"/>
  <c r="AJ151" i="8"/>
  <c r="AJ97" i="8"/>
  <c r="AJ54" i="8"/>
  <c r="AJ42" i="8"/>
  <c r="AJ72" i="8"/>
  <c r="AJ60" i="8"/>
  <c r="AJ8" i="8"/>
  <c r="AJ67" i="8"/>
  <c r="AJ91" i="8"/>
  <c r="AJ52" i="8"/>
  <c r="AJ15" i="8"/>
  <c r="AJ10" i="8"/>
  <c r="AJ9" i="8"/>
  <c r="AJ1001" i="8"/>
  <c r="AJ999" i="8"/>
  <c r="AJ984" i="8"/>
  <c r="AJ961" i="8"/>
  <c r="AJ951" i="8"/>
  <c r="AJ981" i="8"/>
  <c r="AJ989" i="8"/>
  <c r="AJ920" i="8"/>
  <c r="AJ998" i="8"/>
  <c r="AJ927" i="8"/>
  <c r="AJ896" i="8"/>
  <c r="AJ910" i="8"/>
  <c r="AJ944" i="8"/>
  <c r="AJ880" i="8"/>
  <c r="AJ906" i="8"/>
  <c r="AJ843" i="8"/>
  <c r="AJ846" i="8"/>
  <c r="AJ876" i="8"/>
  <c r="AJ826" i="8"/>
  <c r="AJ829" i="8"/>
  <c r="AJ813" i="8"/>
  <c r="AJ893" i="8"/>
  <c r="AJ802" i="8"/>
  <c r="AJ865" i="8"/>
  <c r="AJ825" i="8"/>
  <c r="AJ775" i="8"/>
  <c r="AJ833" i="8"/>
  <c r="AJ780" i="8"/>
  <c r="AJ801" i="8"/>
  <c r="AJ786" i="8"/>
  <c r="AJ750" i="8"/>
  <c r="AJ714" i="8"/>
  <c r="AJ754" i="8"/>
  <c r="AJ785" i="8"/>
  <c r="AJ761" i="8"/>
  <c r="AJ699" i="8"/>
  <c r="AJ667" i="8"/>
  <c r="AJ740" i="8"/>
  <c r="AJ731" i="8"/>
  <c r="AJ697" i="8"/>
  <c r="AJ665" i="8"/>
  <c r="AJ694" i="8"/>
  <c r="AJ662" i="8"/>
  <c r="AJ648" i="8"/>
  <c r="AJ616" i="8"/>
  <c r="AJ645" i="8"/>
  <c r="AJ676" i="8"/>
  <c r="AJ634" i="8"/>
  <c r="AJ639" i="8"/>
  <c r="AJ595" i="8"/>
  <c r="AJ598" i="8"/>
  <c r="AJ553" i="8"/>
  <c r="AJ613" i="8"/>
  <c r="AJ570" i="8"/>
  <c r="AJ658" i="8"/>
  <c r="AJ610" i="8"/>
  <c r="AJ571" i="8"/>
  <c r="AJ516" i="8"/>
  <c r="AJ556" i="8"/>
  <c r="AJ509" i="8"/>
  <c r="AJ539" i="8"/>
  <c r="AJ506" i="8"/>
  <c r="AJ563" i="8"/>
  <c r="AJ489" i="8"/>
  <c r="AJ463" i="8"/>
  <c r="AJ431" i="8"/>
  <c r="AJ472" i="8"/>
  <c r="AJ519" i="8"/>
  <c r="AJ465" i="8"/>
  <c r="AJ410" i="8"/>
  <c r="AJ482" i="8"/>
  <c r="AJ454" i="8"/>
  <c r="AJ399" i="8"/>
  <c r="AJ436" i="8"/>
  <c r="AJ424" i="8"/>
  <c r="AJ392" i="8"/>
  <c r="AJ449" i="8"/>
  <c r="AJ369" i="8"/>
  <c r="AJ337" i="8"/>
  <c r="AJ401" i="8"/>
  <c r="AJ354" i="8"/>
  <c r="AJ376" i="8"/>
  <c r="AJ347" i="8"/>
  <c r="AJ469" i="8"/>
  <c r="AJ368" i="8"/>
  <c r="AJ297" i="8"/>
  <c r="AJ265" i="8"/>
  <c r="AJ195" i="8"/>
  <c r="AJ227" i="8"/>
  <c r="AJ306" i="8"/>
  <c r="AJ274" i="8"/>
  <c r="AJ330" i="8"/>
  <c r="AJ228" i="8"/>
  <c r="AJ311" i="8"/>
  <c r="AJ279" i="8"/>
  <c r="AJ246" i="8"/>
  <c r="AJ221" i="8"/>
  <c r="AJ308" i="8"/>
  <c r="AJ276" i="8"/>
  <c r="AJ348" i="8"/>
  <c r="AJ222" i="8"/>
  <c r="AJ183" i="8"/>
  <c r="AJ197" i="8"/>
  <c r="AJ149" i="8"/>
  <c r="AJ132" i="8"/>
  <c r="AJ116" i="8"/>
  <c r="AJ980" i="8"/>
  <c r="AJ992" i="8"/>
  <c r="AJ964" i="8"/>
  <c r="AJ986" i="8"/>
  <c r="AJ957" i="8"/>
  <c r="AJ966" i="8"/>
  <c r="AJ931" i="8"/>
  <c r="AJ939" i="8"/>
  <c r="AJ904" i="8"/>
  <c r="AJ902" i="8"/>
  <c r="AJ903" i="8"/>
  <c r="AJ856" i="8"/>
  <c r="AJ875" i="8"/>
  <c r="AJ870" i="8"/>
  <c r="AJ897" i="8"/>
  <c r="AJ924" i="8"/>
  <c r="AJ821" i="8"/>
  <c r="AJ805" i="8"/>
  <c r="AJ830" i="8"/>
  <c r="AJ855" i="8"/>
  <c r="AJ823" i="8"/>
  <c r="AJ783" i="8"/>
  <c r="AJ747" i="8"/>
  <c r="AJ776" i="8"/>
  <c r="AJ811" i="8"/>
  <c r="AJ777" i="8"/>
  <c r="AJ730" i="8"/>
  <c r="AJ769" i="8"/>
  <c r="AJ797" i="8"/>
  <c r="AJ762" i="8"/>
  <c r="AJ695" i="8"/>
  <c r="AJ659" i="8"/>
  <c r="AJ696" i="8"/>
  <c r="AJ705" i="8"/>
  <c r="AJ677" i="8"/>
  <c r="AJ704" i="8"/>
  <c r="AJ666" i="8"/>
  <c r="AJ644" i="8"/>
  <c r="AJ608" i="8"/>
  <c r="AJ633" i="8"/>
  <c r="AJ650" i="8"/>
  <c r="AJ614" i="8"/>
  <c r="AJ605" i="8"/>
  <c r="AJ603" i="8"/>
  <c r="AJ549" i="8"/>
  <c r="AJ597" i="8"/>
  <c r="AJ558" i="8"/>
  <c r="AJ590" i="8"/>
  <c r="AJ615" i="8"/>
  <c r="AJ524" i="8"/>
  <c r="AJ567" i="8"/>
  <c r="AJ505" i="8"/>
  <c r="AJ530" i="8"/>
  <c r="AJ494" i="8"/>
  <c r="AJ544" i="8"/>
  <c r="AJ475" i="8"/>
  <c r="AJ439" i="8"/>
  <c r="AJ476" i="8"/>
  <c r="AJ511" i="8"/>
  <c r="AJ441" i="8"/>
  <c r="AJ398" i="8"/>
  <c r="AJ433" i="8"/>
  <c r="AJ411" i="8"/>
  <c r="AJ478" i="8"/>
  <c r="AJ434" i="8"/>
  <c r="AJ555" i="8"/>
  <c r="AJ452" i="8"/>
  <c r="AJ357" i="8"/>
  <c r="AJ321" i="8"/>
  <c r="AJ366" i="8"/>
  <c r="AJ409" i="8"/>
  <c r="AJ351" i="8"/>
  <c r="AJ429" i="8"/>
  <c r="AJ320" i="8"/>
  <c r="AJ285" i="8"/>
  <c r="AJ249" i="8"/>
  <c r="AJ239" i="8"/>
  <c r="AJ344" i="8"/>
  <c r="AJ278" i="8"/>
  <c r="AJ324" i="8"/>
  <c r="AJ220" i="8"/>
  <c r="AJ299" i="8"/>
  <c r="AJ263" i="8"/>
  <c r="AJ233" i="8"/>
  <c r="AJ315" i="8"/>
  <c r="AJ280" i="8"/>
  <c r="AJ328" i="8"/>
  <c r="AJ214" i="8"/>
  <c r="AJ171" i="8"/>
  <c r="AJ180" i="8"/>
  <c r="AJ138" i="8"/>
  <c r="AJ120" i="8"/>
  <c r="AJ102" i="8"/>
  <c r="AJ86" i="8"/>
  <c r="AJ181" i="8"/>
  <c r="AJ161" i="8"/>
  <c r="AJ153" i="8"/>
  <c r="AJ189" i="8"/>
  <c r="AJ991" i="8"/>
  <c r="AJ1003" i="8"/>
  <c r="AJ948" i="8"/>
  <c r="AJ954" i="8"/>
  <c r="AJ968" i="8"/>
  <c r="AJ936" i="8"/>
  <c r="AJ926" i="8"/>
  <c r="AJ930" i="8"/>
  <c r="AJ933" i="8"/>
  <c r="AJ982" i="8"/>
  <c r="AJ945" i="8"/>
  <c r="AJ840" i="8"/>
  <c r="AJ859" i="8"/>
  <c r="AJ854" i="8"/>
  <c r="AJ887" i="8"/>
  <c r="AJ890" i="8"/>
  <c r="AJ837" i="8"/>
  <c r="AJ863" i="8"/>
  <c r="AJ814" i="8"/>
  <c r="AJ845" i="8"/>
  <c r="AJ838" i="8"/>
  <c r="AJ771" i="8"/>
  <c r="AJ812" i="8"/>
  <c r="AJ768" i="8"/>
  <c r="AJ800" i="8"/>
  <c r="AJ752" i="8"/>
  <c r="AJ722" i="8"/>
  <c r="AJ760" i="8"/>
  <c r="AJ773" i="8"/>
  <c r="AJ757" i="8"/>
  <c r="AJ687" i="8"/>
  <c r="AJ651" i="8"/>
  <c r="AJ688" i="8"/>
  <c r="AJ715" i="8"/>
  <c r="AJ669" i="8"/>
  <c r="AJ690" i="8"/>
  <c r="AJ713" i="8"/>
  <c r="AJ636" i="8"/>
  <c r="AJ723" i="8"/>
  <c r="AJ625" i="8"/>
  <c r="AJ642" i="8"/>
  <c r="AJ643" i="8"/>
  <c r="AJ591" i="8"/>
  <c r="AJ577" i="8"/>
  <c r="AJ541" i="8"/>
  <c r="AJ586" i="8"/>
  <c r="AJ550" i="8"/>
  <c r="AJ589" i="8"/>
  <c r="AJ599" i="8"/>
  <c r="AJ512" i="8"/>
  <c r="AJ535" i="8"/>
  <c r="AJ497" i="8"/>
  <c r="AJ522" i="8"/>
  <c r="AJ486" i="8"/>
  <c r="AJ499" i="8"/>
  <c r="AJ467" i="8"/>
  <c r="AJ523" i="8"/>
  <c r="AJ464" i="8"/>
  <c r="AJ500" i="8"/>
  <c r="AJ432" i="8"/>
  <c r="AJ390" i="8"/>
  <c r="AJ477" i="8"/>
  <c r="AJ403" i="8"/>
  <c r="AJ473" i="8"/>
  <c r="AJ416" i="8"/>
  <c r="AJ458" i="8"/>
  <c r="AJ384" i="8"/>
  <c r="AJ349" i="8"/>
  <c r="AJ313" i="8"/>
  <c r="AJ358" i="8"/>
  <c r="AJ385" i="8"/>
  <c r="AJ339" i="8"/>
  <c r="AJ417" i="8"/>
  <c r="AJ318" i="8"/>
  <c r="AJ277" i="8"/>
  <c r="AJ203" i="8"/>
  <c r="AJ231" i="8"/>
  <c r="AJ302" i="8"/>
  <c r="AJ266" i="8"/>
  <c r="AJ245" i="8"/>
  <c r="AJ212" i="8"/>
  <c r="AJ291" i="8"/>
  <c r="AJ255" i="8"/>
  <c r="AJ225" i="8"/>
  <c r="AJ304" i="8"/>
  <c r="AJ268" i="8"/>
  <c r="AJ242" i="8"/>
  <c r="AJ204" i="8"/>
  <c r="AJ150" i="8"/>
  <c r="AJ172" i="8"/>
  <c r="AJ134" i="8"/>
  <c r="AJ114" i="8"/>
  <c r="AJ98" i="8"/>
  <c r="AJ206" i="8"/>
  <c r="AJ173" i="8"/>
  <c r="AJ159" i="8"/>
  <c r="AJ148" i="8"/>
  <c r="AJ59" i="8"/>
  <c r="AJ129" i="8"/>
  <c r="AJ182" i="8"/>
  <c r="AJ996" i="8"/>
  <c r="AJ1005" i="8"/>
  <c r="AJ974" i="8"/>
  <c r="AJ959" i="8"/>
  <c r="AJ977" i="8"/>
  <c r="AJ963" i="8"/>
  <c r="AJ947" i="8"/>
  <c r="AJ929" i="8"/>
  <c r="AJ918" i="8"/>
  <c r="AJ891" i="8"/>
  <c r="AJ917" i="8"/>
  <c r="AJ872" i="8"/>
  <c r="AJ898" i="8"/>
  <c r="AJ886" i="8"/>
  <c r="AJ873" i="8"/>
  <c r="AJ877" i="8"/>
  <c r="AJ844" i="8"/>
  <c r="AJ816" i="8"/>
  <c r="AJ839" i="8"/>
  <c r="AJ868" i="8"/>
  <c r="AJ847" i="8"/>
  <c r="AJ791" i="8"/>
  <c r="AJ755" i="8"/>
  <c r="AJ788" i="8"/>
  <c r="AJ803" i="8"/>
  <c r="AJ782" i="8"/>
  <c r="AJ738" i="8"/>
  <c r="AJ702" i="8"/>
  <c r="AJ743" i="8"/>
  <c r="AJ793" i="8"/>
  <c r="AJ725" i="8"/>
  <c r="AJ671" i="8"/>
  <c r="AJ707" i="8"/>
  <c r="AJ720" i="8"/>
  <c r="AJ685" i="8"/>
  <c r="AJ724" i="8"/>
  <c r="AJ674" i="8"/>
  <c r="AJ737" i="8"/>
  <c r="AJ620" i="8"/>
  <c r="AJ641" i="8"/>
  <c r="AJ660" i="8"/>
  <c r="AJ622" i="8"/>
  <c r="AJ654" i="8"/>
  <c r="AJ657" i="8"/>
  <c r="AJ561" i="8"/>
  <c r="AJ617" i="8"/>
  <c r="AJ566" i="8"/>
  <c r="AJ584" i="8"/>
  <c r="AJ593" i="8"/>
  <c r="AJ531" i="8"/>
  <c r="AJ551" i="8"/>
  <c r="AJ517" i="8"/>
  <c r="AJ540" i="8"/>
  <c r="AJ502" i="8"/>
  <c r="AJ572" i="8"/>
  <c r="AJ483" i="8"/>
  <c r="AJ447" i="8"/>
  <c r="AJ576" i="8"/>
  <c r="AJ543" i="8"/>
  <c r="AJ481" i="8"/>
  <c r="AJ406" i="8"/>
  <c r="AJ448" i="8"/>
  <c r="AJ419" i="8"/>
  <c r="AJ383" i="8"/>
  <c r="AJ442" i="8"/>
  <c r="AJ400" i="8"/>
  <c r="AJ470" i="8"/>
  <c r="AJ365" i="8"/>
  <c r="AJ329" i="8"/>
  <c r="AJ374" i="8"/>
  <c r="AJ338" i="8"/>
  <c r="AJ359" i="8"/>
  <c r="AJ323" i="8"/>
  <c r="AJ405" i="8"/>
  <c r="AJ293" i="8"/>
  <c r="AJ257" i="8"/>
  <c r="AJ356" i="8"/>
  <c r="AJ211" i="8"/>
  <c r="AJ286" i="8"/>
  <c r="AJ250" i="8"/>
  <c r="AJ232" i="8"/>
  <c r="AJ307" i="8"/>
  <c r="AJ271" i="8"/>
  <c r="AJ241" i="8"/>
  <c r="AJ372" i="8"/>
  <c r="AJ288" i="8"/>
  <c r="AJ252" i="8"/>
  <c r="AJ226" i="8"/>
  <c r="AJ179" i="8"/>
  <c r="AJ205" i="8"/>
  <c r="AJ142" i="8"/>
  <c r="AJ124" i="8"/>
  <c r="AJ106" i="8"/>
  <c r="AJ90" i="8"/>
  <c r="AJ202" i="8"/>
  <c r="AJ163" i="8"/>
  <c r="AJ155" i="8"/>
  <c r="AJ200" i="8"/>
  <c r="AJ18" i="8"/>
  <c r="AJ22" i="8"/>
  <c r="AJ31" i="8"/>
  <c r="AJ113" i="8"/>
  <c r="AJ145" i="8"/>
  <c r="AJ166" i="8"/>
  <c r="AJ985" i="8"/>
  <c r="AJ976" i="8"/>
  <c r="AJ967" i="8"/>
  <c r="AJ960" i="8"/>
  <c r="AJ943" i="8"/>
  <c r="AJ932" i="8"/>
  <c r="AJ894" i="8"/>
  <c r="AJ888" i="8"/>
  <c r="AJ851" i="8"/>
  <c r="AJ905" i="8"/>
  <c r="AJ861" i="8"/>
  <c r="AJ871" i="8"/>
  <c r="AJ882" i="8"/>
  <c r="AJ820" i="8"/>
  <c r="AJ751" i="8"/>
  <c r="AJ807" i="8"/>
  <c r="AJ774" i="8"/>
  <c r="AJ706" i="8"/>
  <c r="AJ770" i="8"/>
  <c r="AJ712" i="8"/>
  <c r="AJ716" i="8"/>
  <c r="AJ732" i="8"/>
  <c r="AJ733" i="8"/>
  <c r="AJ680" i="8"/>
  <c r="AJ612" i="8"/>
  <c r="AJ684" i="8"/>
  <c r="AJ647" i="8"/>
  <c r="AJ656" i="8"/>
  <c r="AJ537" i="8"/>
  <c r="AJ562" i="8"/>
  <c r="AJ601" i="8"/>
  <c r="AJ520" i="8"/>
  <c r="AJ521" i="8"/>
  <c r="AJ518" i="8"/>
  <c r="AJ547" i="8"/>
  <c r="AJ455" i="8"/>
  <c r="AJ468" i="8"/>
  <c r="AJ484" i="8"/>
  <c r="AJ386" i="8"/>
  <c r="AJ415" i="8"/>
  <c r="AJ453" i="8"/>
  <c r="AJ474" i="8"/>
  <c r="AJ373" i="8"/>
  <c r="AJ413" i="8"/>
  <c r="AJ334" i="8"/>
  <c r="AJ331" i="8"/>
  <c r="AJ319" i="8"/>
  <c r="AJ261" i="8"/>
  <c r="AJ223" i="8"/>
  <c r="AJ282" i="8"/>
  <c r="AJ240" i="8"/>
  <c r="AJ295" i="8"/>
  <c r="AJ247" i="8"/>
  <c r="AJ300" i="8"/>
  <c r="AJ248" i="8"/>
  <c r="AJ193" i="8"/>
  <c r="AJ176" i="8"/>
  <c r="AJ126" i="8"/>
  <c r="AJ96" i="8"/>
  <c r="AJ185" i="8"/>
  <c r="AJ157" i="8"/>
  <c r="AJ1004" i="8"/>
  <c r="AJ995" i="8"/>
  <c r="AJ1006" i="8"/>
  <c r="AJ952" i="8"/>
  <c r="AJ934" i="8"/>
  <c r="AJ921" i="8"/>
  <c r="AJ941" i="8"/>
  <c r="AJ864" i="8"/>
  <c r="AJ835" i="8"/>
  <c r="AJ884" i="8"/>
  <c r="AJ849" i="8"/>
  <c r="AJ858" i="8"/>
  <c r="AJ860" i="8"/>
  <c r="AJ819" i="8"/>
  <c r="AJ828" i="8"/>
  <c r="AJ804" i="8"/>
  <c r="AJ746" i="8"/>
  <c r="AJ789" i="8"/>
  <c r="AJ753" i="8"/>
  <c r="AJ691" i="8"/>
  <c r="AJ703" i="8"/>
  <c r="AJ709" i="8"/>
  <c r="AJ717" i="8"/>
  <c r="AJ672" i="8"/>
  <c r="AJ604" i="8"/>
  <c r="AJ668" i="8"/>
  <c r="AJ635" i="8"/>
  <c r="AJ619" i="8"/>
  <c r="AJ533" i="8"/>
  <c r="AJ554" i="8"/>
  <c r="AJ600" i="8"/>
  <c r="AJ508" i="8"/>
  <c r="AJ513" i="8"/>
  <c r="AJ514" i="8"/>
  <c r="AJ538" i="8"/>
  <c r="AJ451" i="8"/>
  <c r="AJ460" i="8"/>
  <c r="AJ446" i="8"/>
  <c r="AJ382" i="8"/>
  <c r="AJ407" i="8"/>
  <c r="AJ445" i="8"/>
  <c r="AJ450" i="8"/>
  <c r="AJ361" i="8"/>
  <c r="AJ393" i="8"/>
  <c r="AJ388" i="8"/>
  <c r="AJ327" i="8"/>
  <c r="AJ309" i="8"/>
  <c r="AJ253" i="8"/>
  <c r="AJ219" i="8"/>
  <c r="AJ270" i="8"/>
  <c r="AJ236" i="8"/>
  <c r="AJ287" i="8"/>
  <c r="AJ237" i="8"/>
  <c r="AJ296" i="8"/>
  <c r="AJ326" i="8"/>
  <c r="AJ188" i="8"/>
  <c r="AJ168" i="8"/>
  <c r="AJ122" i="8"/>
  <c r="AJ94" i="8"/>
  <c r="AJ177" i="8"/>
  <c r="AJ156" i="8"/>
  <c r="AJ988" i="8"/>
  <c r="AJ987" i="8"/>
  <c r="AJ962" i="8"/>
  <c r="AJ973" i="8"/>
  <c r="AJ958" i="8"/>
  <c r="AJ912" i="8"/>
  <c r="AJ913" i="8"/>
  <c r="AJ848" i="8"/>
  <c r="AJ892" i="8"/>
  <c r="AJ879" i="8"/>
  <c r="AJ841" i="8"/>
  <c r="AJ853" i="8"/>
  <c r="AJ850" i="8"/>
  <c r="AJ795" i="8"/>
  <c r="AJ799" i="8"/>
  <c r="AJ866" i="8"/>
  <c r="AJ756" i="8"/>
  <c r="AJ766" i="8"/>
  <c r="AJ817" i="8"/>
  <c r="AJ683" i="8"/>
  <c r="AJ701" i="8"/>
  <c r="AJ693" i="8"/>
  <c r="AJ698" i="8"/>
  <c r="AJ664" i="8"/>
  <c r="AJ700" i="8"/>
  <c r="AJ652" i="8"/>
  <c r="AJ631" i="8"/>
  <c r="AJ582" i="8"/>
  <c r="AJ623" i="8"/>
  <c r="AJ546" i="8"/>
  <c r="AJ592" i="8"/>
  <c r="AJ504" i="8"/>
  <c r="AJ501" i="8"/>
  <c r="AJ510" i="8"/>
  <c r="AJ491" i="8"/>
  <c r="AJ443" i="8"/>
  <c r="AJ456" i="8"/>
  <c r="AJ438" i="8"/>
  <c r="AJ466" i="8"/>
  <c r="AJ395" i="8"/>
  <c r="AJ437" i="8"/>
  <c r="AJ440" i="8"/>
  <c r="AJ353" i="8"/>
  <c r="AJ381" i="8"/>
  <c r="AJ371" i="8"/>
  <c r="AJ397" i="8"/>
  <c r="AJ305" i="8"/>
  <c r="AJ210" i="8"/>
  <c r="AJ215" i="8"/>
  <c r="AJ262" i="8"/>
  <c r="AJ224" i="8"/>
  <c r="AJ283" i="8"/>
  <c r="AJ229" i="8"/>
  <c r="AJ292" i="8"/>
  <c r="AJ238" i="8"/>
  <c r="AJ175" i="8"/>
  <c r="AJ146" i="8"/>
  <c r="AJ118" i="8"/>
  <c r="AJ92" i="8"/>
  <c r="AJ169" i="8"/>
  <c r="AJ154" i="8"/>
  <c r="AJ983" i="8"/>
  <c r="AJ971" i="8"/>
  <c r="AJ994" i="8"/>
  <c r="AJ950" i="8"/>
  <c r="AJ937" i="8"/>
  <c r="AJ915" i="8"/>
  <c r="AJ911" i="8"/>
  <c r="AJ908" i="8"/>
  <c r="AJ862" i="8"/>
  <c r="AJ885" i="8"/>
  <c r="AJ834" i="8"/>
  <c r="AJ836" i="8"/>
  <c r="AJ857" i="8"/>
  <c r="AJ779" i="8"/>
  <c r="AJ792" i="8"/>
  <c r="AJ798" i="8"/>
  <c r="AJ734" i="8"/>
  <c r="AJ758" i="8"/>
  <c r="AJ748" i="8"/>
  <c r="AJ675" i="8"/>
  <c r="AJ744" i="8"/>
  <c r="AJ681" i="8"/>
  <c r="AJ682" i="8"/>
  <c r="AJ640" i="8"/>
  <c r="AJ649" i="8"/>
  <c r="AJ638" i="8"/>
  <c r="AJ611" i="8"/>
  <c r="AJ569" i="8"/>
  <c r="AJ596" i="8"/>
  <c r="AJ585" i="8"/>
  <c r="AJ560" i="8"/>
  <c r="AJ548" i="8"/>
  <c r="AJ575" i="8"/>
  <c r="AJ490" i="8"/>
  <c r="AJ487" i="8"/>
  <c r="AJ515" i="8"/>
  <c r="AJ527" i="8"/>
  <c r="AJ418" i="8"/>
  <c r="AJ430" i="8"/>
  <c r="AJ387" i="8"/>
  <c r="AJ412" i="8"/>
  <c r="AJ427" i="8"/>
  <c r="AJ341" i="8"/>
  <c r="AJ362" i="8"/>
  <c r="AJ363" i="8"/>
  <c r="AJ389" i="8"/>
  <c r="AJ289" i="8"/>
  <c r="AJ191" i="8"/>
  <c r="AJ310" i="8"/>
  <c r="AJ254" i="8"/>
  <c r="AJ360" i="8"/>
  <c r="AJ267" i="8"/>
  <c r="AJ213" i="8"/>
  <c r="AJ272" i="8"/>
  <c r="AJ230" i="8"/>
  <c r="AJ82" i="8"/>
  <c r="AJ140" i="8"/>
  <c r="AJ110" i="8"/>
  <c r="AJ84" i="8"/>
  <c r="AJ164" i="8"/>
  <c r="AJ83" i="8"/>
  <c r="AJ12" i="8"/>
  <c r="AJ975" i="8"/>
  <c r="AJ956" i="8"/>
  <c r="AJ990" i="8"/>
  <c r="AJ928" i="8"/>
  <c r="AJ942" i="8"/>
  <c r="AJ907" i="8"/>
  <c r="AJ895" i="8"/>
  <c r="AJ900" i="8"/>
  <c r="AJ919" i="8"/>
  <c r="AJ869" i="8"/>
  <c r="AJ832" i="8"/>
  <c r="AJ822" i="8"/>
  <c r="AJ852" i="8"/>
  <c r="AJ767" i="8"/>
  <c r="AJ784" i="8"/>
  <c r="AJ794" i="8"/>
  <c r="AJ726" i="8"/>
  <c r="AJ745" i="8"/>
  <c r="AJ736" i="8"/>
  <c r="AJ663" i="8"/>
  <c r="AJ741" i="8"/>
  <c r="AJ673" i="8"/>
  <c r="AJ678" i="8"/>
  <c r="AJ632" i="8"/>
  <c r="AJ637" i="8"/>
  <c r="AJ630" i="8"/>
  <c r="AJ602" i="8"/>
  <c r="AJ565" i="8"/>
  <c r="AJ581" i="8"/>
  <c r="AJ607" i="8"/>
  <c r="AJ559" i="8"/>
  <c r="AJ536" i="8"/>
  <c r="AJ564" i="8"/>
  <c r="AJ594" i="8"/>
  <c r="AJ479" i="8"/>
  <c r="AJ507" i="8"/>
  <c r="AJ503" i="8"/>
  <c r="AJ414" i="8"/>
  <c r="AJ461" i="8"/>
  <c r="AJ379" i="8"/>
  <c r="AJ408" i="8"/>
  <c r="AJ421" i="8"/>
  <c r="AJ333" i="8"/>
  <c r="AJ350" i="8"/>
  <c r="AJ355" i="8"/>
  <c r="AJ377" i="8"/>
  <c r="AJ281" i="8"/>
  <c r="AJ187" i="8"/>
  <c r="AJ298" i="8"/>
  <c r="AJ332" i="8"/>
  <c r="AJ352" i="8"/>
  <c r="AJ259" i="8"/>
  <c r="AJ207" i="8"/>
  <c r="AJ264" i="8"/>
  <c r="AJ218" i="8"/>
  <c r="AJ198" i="8"/>
  <c r="AJ136" i="8"/>
  <c r="AJ108" i="8"/>
  <c r="AJ201" i="8"/>
  <c r="AJ162" i="8"/>
  <c r="AJ80" i="8"/>
  <c r="AJ66" i="8"/>
  <c r="AJ1002" i="8"/>
  <c r="AJ940" i="8"/>
  <c r="AJ965" i="8"/>
  <c r="AJ978" i="8"/>
  <c r="AJ935" i="8"/>
  <c r="AJ899" i="8"/>
  <c r="AJ955" i="8"/>
  <c r="AJ883" i="8"/>
  <c r="AJ889" i="8"/>
  <c r="AJ818" i="8"/>
  <c r="AJ824" i="8"/>
  <c r="AJ810" i="8"/>
  <c r="AJ831" i="8"/>
  <c r="AJ763" i="8"/>
  <c r="AJ772" i="8"/>
  <c r="AJ790" i="8"/>
  <c r="AJ718" i="8"/>
  <c r="AJ739" i="8"/>
  <c r="AJ708" i="8"/>
  <c r="AJ655" i="8"/>
  <c r="AJ729" i="8"/>
  <c r="AJ661" i="8"/>
  <c r="AJ670" i="8"/>
  <c r="AJ628" i="8"/>
  <c r="AJ629" i="8"/>
  <c r="AJ626" i="8"/>
  <c r="AJ587" i="8"/>
  <c r="AJ557" i="8"/>
  <c r="AJ578" i="8"/>
  <c r="AJ579" i="8"/>
  <c r="AJ532" i="8"/>
  <c r="AJ529" i="8"/>
  <c r="AJ534" i="8"/>
  <c r="AJ580" i="8"/>
  <c r="AJ471" i="8"/>
  <c r="AJ496" i="8"/>
  <c r="AJ492" i="8"/>
  <c r="AJ402" i="8"/>
  <c r="AJ426" i="8"/>
  <c r="AJ462" i="8"/>
  <c r="AJ404" i="8"/>
  <c r="AJ380" i="8"/>
  <c r="AJ325" i="8"/>
  <c r="AJ346" i="8"/>
  <c r="AJ343" i="8"/>
  <c r="AJ375" i="8"/>
  <c r="AJ273" i="8"/>
  <c r="AJ243" i="8"/>
  <c r="AJ294" i="8"/>
  <c r="AJ322" i="8"/>
  <c r="AJ312" i="8"/>
  <c r="AJ251" i="8"/>
  <c r="AJ316" i="8"/>
  <c r="AJ260" i="8"/>
  <c r="AJ209" i="8"/>
  <c r="AJ192" i="8"/>
  <c r="AJ130" i="8"/>
  <c r="AJ104" i="8"/>
  <c r="AJ196" i="8"/>
  <c r="AJ160" i="8"/>
  <c r="AJ76" i="8"/>
  <c r="AJ121" i="8"/>
  <c r="AJ993" i="8"/>
  <c r="AJ1000" i="8"/>
  <c r="AJ969" i="8"/>
  <c r="AJ949" i="8"/>
  <c r="AJ970" i="8"/>
  <c r="AJ922" i="8"/>
  <c r="AJ925" i="8"/>
  <c r="AJ914" i="8"/>
  <c r="AJ867" i="8"/>
  <c r="AJ881" i="8"/>
  <c r="AJ874" i="8"/>
  <c r="AJ809" i="8"/>
  <c r="AJ806" i="8"/>
  <c r="AJ815" i="8"/>
  <c r="AJ759" i="8"/>
  <c r="AJ764" i="8"/>
  <c r="AJ781" i="8"/>
  <c r="AJ710" i="8"/>
  <c r="AJ749" i="8"/>
  <c r="AJ727" i="8"/>
  <c r="AJ728" i="8"/>
  <c r="AJ711" i="8"/>
  <c r="AJ735" i="8"/>
  <c r="AJ721" i="8"/>
  <c r="AJ624" i="8"/>
  <c r="AJ621" i="8"/>
  <c r="AJ618" i="8"/>
  <c r="AJ583" i="8"/>
  <c r="AJ545" i="8"/>
  <c r="AJ574" i="8"/>
  <c r="AJ588" i="8"/>
  <c r="AJ528" i="8"/>
  <c r="AJ525" i="8"/>
  <c r="AJ526" i="8"/>
  <c r="AJ552" i="8"/>
  <c r="AJ459" i="8"/>
  <c r="AJ480" i="8"/>
  <c r="AJ485" i="8"/>
  <c r="AJ394" i="8"/>
  <c r="AJ423" i="8"/>
  <c r="AJ457" i="8"/>
  <c r="AJ396" i="8"/>
  <c r="AJ378" i="8"/>
  <c r="AJ317" i="8"/>
  <c r="AJ342" i="8"/>
  <c r="AJ335" i="8"/>
  <c r="AJ336" i="8"/>
  <c r="AJ269" i="8"/>
  <c r="AJ235" i="8"/>
  <c r="AJ290" i="8"/>
  <c r="AJ244" i="8"/>
  <c r="AJ303" i="8"/>
  <c r="AJ340" i="8"/>
  <c r="AJ314" i="8"/>
  <c r="AJ256" i="8"/>
  <c r="AJ194" i="8"/>
  <c r="AJ184" i="8"/>
  <c r="AJ128" i="8"/>
  <c r="AJ100" i="8"/>
  <c r="AJ186" i="8"/>
  <c r="AJ158" i="8"/>
  <c r="AJ190" i="8"/>
  <c r="AJ979" i="8"/>
  <c r="AJ909" i="8"/>
  <c r="AJ778" i="8"/>
  <c r="AJ646" i="8"/>
  <c r="AJ498" i="8"/>
  <c r="AJ428" i="8"/>
  <c r="AJ258" i="8"/>
  <c r="AJ112" i="8"/>
  <c r="AJ946" i="8"/>
  <c r="AJ842" i="8"/>
  <c r="AJ765" i="8"/>
  <c r="AJ627" i="8"/>
  <c r="AJ488" i="8"/>
  <c r="AJ345" i="8"/>
  <c r="AJ216" i="8"/>
  <c r="AJ88" i="8"/>
  <c r="AJ997" i="8"/>
  <c r="AJ827" i="8"/>
  <c r="AJ679" i="8"/>
  <c r="AJ573" i="8"/>
  <c r="AJ435" i="8"/>
  <c r="AJ370" i="8"/>
  <c r="AJ275" i="8"/>
  <c r="AJ165" i="8"/>
  <c r="AJ105" i="8"/>
  <c r="AJ119" i="8"/>
  <c r="AJ101" i="8"/>
  <c r="AJ20" i="8"/>
  <c r="AJ24" i="8"/>
  <c r="AJ953" i="8"/>
  <c r="AJ901" i="8"/>
  <c r="AJ692" i="8"/>
  <c r="AJ609" i="8"/>
  <c r="AJ495" i="8"/>
  <c r="AJ367" i="8"/>
  <c r="AJ217" i="8"/>
  <c r="AJ152" i="8"/>
  <c r="AJ55" i="8"/>
  <c r="AJ74" i="8"/>
  <c r="AJ33" i="8"/>
  <c r="AJ938" i="8"/>
  <c r="AJ787" i="8"/>
  <c r="AJ689" i="8"/>
  <c r="AJ542" i="8"/>
  <c r="AJ422" i="8"/>
  <c r="AJ425" i="8"/>
  <c r="AJ284" i="8"/>
  <c r="AJ85" i="8"/>
  <c r="AJ923" i="8"/>
  <c r="AJ796" i="8"/>
  <c r="AJ686" i="8"/>
  <c r="AJ606" i="8"/>
  <c r="AJ444" i="8"/>
  <c r="AJ301" i="8"/>
  <c r="AJ234" i="8"/>
  <c r="AJ75" i="8"/>
  <c r="AJ137" i="8"/>
  <c r="AJ916" i="8"/>
  <c r="AJ808" i="8"/>
  <c r="AJ653" i="8"/>
  <c r="AJ568" i="8"/>
  <c r="AJ391" i="8"/>
  <c r="AJ199" i="8"/>
  <c r="AJ167" i="8"/>
  <c r="AJ972" i="8"/>
  <c r="AJ878" i="8"/>
  <c r="AJ742" i="8"/>
  <c r="AJ719" i="8"/>
  <c r="AJ493" i="8"/>
  <c r="AJ420" i="8"/>
  <c r="AJ364" i="8"/>
  <c r="AJ144" i="8"/>
  <c r="L20" i="7"/>
  <c r="Q28" i="3" s="1"/>
  <c r="M30" i="7"/>
  <c r="R38" i="3" s="1"/>
  <c r="AD38" i="3" s="1"/>
  <c r="R35" i="7"/>
  <c r="W82" i="7"/>
  <c r="Y21" i="2" s="1"/>
  <c r="AK77" i="8"/>
  <c r="U63" i="8"/>
  <c r="AK53" i="8"/>
  <c r="U24" i="8"/>
  <c r="AI18" i="8"/>
  <c r="AK10" i="8"/>
  <c r="AL199" i="8"/>
  <c r="AI80" i="8"/>
  <c r="AJ68" i="8"/>
  <c r="AJ53" i="8"/>
  <c r="AL49" i="8"/>
  <c r="AJ39" i="8"/>
  <c r="AK9" i="8"/>
  <c r="AJ78" i="8"/>
  <c r="AK63" i="8"/>
  <c r="AJ58" i="8"/>
  <c r="U54" i="8"/>
  <c r="AK43" i="8"/>
  <c r="AJ32" i="8"/>
  <c r="AJ93" i="8"/>
  <c r="U83" i="8"/>
  <c r="AI56" i="8"/>
  <c r="AI46" i="8"/>
  <c r="U42" i="8"/>
  <c r="AJ27" i="8"/>
  <c r="AI70" i="8"/>
  <c r="AL62" i="8"/>
  <c r="AI49" i="8"/>
  <c r="U71" i="8"/>
  <c r="U12" i="8"/>
  <c r="AL109" i="8"/>
  <c r="AL147" i="8"/>
  <c r="AL161" i="8"/>
  <c r="AL96" i="8"/>
  <c r="AL134" i="8"/>
  <c r="AL235" i="8"/>
  <c r="AL323" i="8"/>
  <c r="AL268" i="8"/>
  <c r="AL225" i="8"/>
  <c r="AL307" i="8"/>
  <c r="AL282" i="8"/>
  <c r="AL385" i="8"/>
  <c r="AL358" i="8"/>
  <c r="AL437" i="8"/>
  <c r="AL440" i="8"/>
  <c r="AL525" i="8"/>
  <c r="AL616" i="8"/>
  <c r="AL761" i="8"/>
  <c r="AL800" i="8"/>
  <c r="AL829" i="8"/>
  <c r="AL873" i="8"/>
  <c r="AL966" i="8"/>
  <c r="U49" i="8"/>
  <c r="AL43" i="8"/>
  <c r="AL35" i="8"/>
  <c r="U30" i="8"/>
  <c r="AL8" i="8"/>
  <c r="AL83" i="8"/>
  <c r="U74" i="8"/>
  <c r="AL67" i="8"/>
  <c r="AL179" i="8"/>
  <c r="AK79" i="8"/>
  <c r="AK194" i="8"/>
  <c r="AJ127" i="8"/>
  <c r="AI60" i="8"/>
  <c r="AL31" i="8"/>
  <c r="AL18" i="8"/>
  <c r="AL111" i="8"/>
  <c r="AL178" i="8"/>
  <c r="AL163" i="8"/>
  <c r="AL98" i="8"/>
  <c r="AL144" i="8"/>
  <c r="AL243" i="8"/>
  <c r="AL331" i="8"/>
  <c r="AL288" i="8"/>
  <c r="AL233" i="8"/>
  <c r="AL216" i="8"/>
  <c r="AL310" i="8"/>
  <c r="AL351" i="8"/>
  <c r="AL430" i="8"/>
  <c r="AL388" i="8"/>
  <c r="AL472" i="8"/>
  <c r="AL548" i="8"/>
  <c r="AL651" i="8"/>
  <c r="AL690" i="8"/>
  <c r="AL747" i="8"/>
  <c r="AL811" i="8"/>
  <c r="AL886" i="8"/>
  <c r="AL979" i="8"/>
  <c r="AL32" i="8"/>
  <c r="U27" i="8"/>
  <c r="U9" i="8"/>
  <c r="AL183" i="8"/>
  <c r="AJ29" i="8"/>
  <c r="U8" i="8"/>
  <c r="AI77" i="8"/>
  <c r="AI61" i="8"/>
  <c r="AI41" i="8"/>
  <c r="AK27" i="8"/>
  <c r="U16" i="8"/>
  <c r="AK59" i="8"/>
  <c r="AJ174" i="8"/>
  <c r="U76" i="8"/>
  <c r="AJ70" i="8"/>
  <c r="AK60" i="8"/>
  <c r="AJ49" i="8"/>
  <c r="AL45" i="8"/>
  <c r="AI32" i="8"/>
  <c r="AK31" i="8"/>
  <c r="AJ87" i="8"/>
  <c r="AK45" i="8"/>
  <c r="AI190" i="8"/>
  <c r="AJ111" i="8"/>
  <c r="U92" i="8"/>
  <c r="AJ79" i="8"/>
  <c r="AI67" i="8"/>
  <c r="U36" i="8"/>
  <c r="AK17" i="8"/>
  <c r="AL115" i="8"/>
  <c r="AL182" i="8"/>
  <c r="AL177" i="8"/>
  <c r="AL102" i="8"/>
  <c r="AL146" i="8"/>
  <c r="AL257" i="8"/>
  <c r="AL361" i="8"/>
  <c r="AL292" i="8"/>
  <c r="AL386" i="8"/>
  <c r="AL220" i="8"/>
  <c r="AL313" i="8"/>
  <c r="AL355" i="8"/>
  <c r="AL438" i="8"/>
  <c r="AL420" i="8"/>
  <c r="AL539" i="8"/>
  <c r="AL594" i="8"/>
  <c r="AL639" i="8"/>
  <c r="AL700" i="8"/>
  <c r="AL719" i="8"/>
  <c r="AL845" i="8"/>
  <c r="AL916" i="8"/>
  <c r="AL967" i="8"/>
  <c r="AZ65" i="8"/>
  <c r="AY65" i="8"/>
  <c r="AZ95" i="8"/>
  <c r="AY95" i="8"/>
  <c r="D29" i="5"/>
  <c r="BA15" i="8"/>
  <c r="AZ15" i="8"/>
  <c r="L29" i="5" s="1"/>
  <c r="Z29" i="5" s="1"/>
  <c r="AY15" i="8"/>
  <c r="J29" i="5" s="1"/>
  <c r="AY43" i="8"/>
  <c r="AZ43" i="8"/>
  <c r="D47" i="5"/>
  <c r="AY33" i="8"/>
  <c r="J47" i="5" s="1"/>
  <c r="AZ33" i="8"/>
  <c r="L47" i="5" s="1"/>
  <c r="Z47" i="5" s="1"/>
  <c r="D23" i="5"/>
  <c r="BA9" i="8"/>
  <c r="AE26" i="3"/>
  <c r="C26" i="3"/>
  <c r="AE34" i="3"/>
  <c r="C34" i="3"/>
  <c r="AD24" i="3"/>
  <c r="AE24" i="3"/>
  <c r="Z33" i="7"/>
  <c r="M33" i="7" s="1"/>
  <c r="R41" i="3" s="1"/>
  <c r="AE41" i="3" s="1"/>
  <c r="AB38" i="3"/>
  <c r="AE38" i="3"/>
  <c r="AC38" i="3"/>
  <c r="AA38" i="3"/>
  <c r="C38" i="3"/>
  <c r="AE25" i="3"/>
  <c r="C25" i="3"/>
  <c r="AA25" i="3"/>
  <c r="AC39" i="3"/>
  <c r="AB39" i="3"/>
  <c r="C39" i="3"/>
  <c r="AE39" i="3"/>
  <c r="S29" i="4"/>
  <c r="Y29" i="4" s="1"/>
  <c r="H20" i="7"/>
  <c r="M28" i="3" s="1"/>
  <c r="AG90" i="8"/>
  <c r="AG65" i="8"/>
  <c r="AG39" i="8"/>
  <c r="AG35" i="8"/>
  <c r="AG29" i="8"/>
  <c r="AG8" i="8"/>
  <c r="AG88" i="8"/>
  <c r="AG37" i="8"/>
  <c r="AG27" i="8"/>
  <c r="AG41" i="8"/>
  <c r="AG19" i="8"/>
  <c r="AG81" i="8"/>
  <c r="AG20" i="8"/>
  <c r="AG63" i="8"/>
  <c r="AG43" i="8"/>
  <c r="AG70" i="8"/>
  <c r="AG23" i="8"/>
  <c r="AG49" i="8"/>
  <c r="AG24" i="8"/>
  <c r="AG10" i="8"/>
  <c r="AD20" i="3"/>
  <c r="AC20" i="3"/>
  <c r="AE20" i="3"/>
  <c r="C20" i="3"/>
  <c r="AB20" i="3"/>
  <c r="AA20" i="3"/>
  <c r="AZ34" i="8"/>
  <c r="L48" i="5" s="1"/>
  <c r="Z48" i="5" s="1"/>
  <c r="AY34" i="8"/>
  <c r="J48" i="5" s="1"/>
  <c r="AZ42" i="8"/>
  <c r="AY42" i="8"/>
  <c r="AY69" i="8"/>
  <c r="AZ69" i="8"/>
  <c r="AZ48" i="8"/>
  <c r="AY48" i="8"/>
  <c r="AV3" i="8"/>
  <c r="AY73" i="8"/>
  <c r="AZ73" i="8"/>
  <c r="AZ74" i="8"/>
  <c r="AY74" i="8"/>
  <c r="AZ40" i="8"/>
  <c r="AY40" i="8"/>
  <c r="AZ89" i="8"/>
  <c r="AY89" i="8"/>
  <c r="AZ58" i="8"/>
  <c r="AY58" i="8"/>
  <c r="AY55" i="8"/>
  <c r="AZ55" i="8"/>
  <c r="BA11" i="8"/>
  <c r="AZ72" i="8"/>
  <c r="AY72" i="8"/>
  <c r="AZ50" i="8"/>
  <c r="AY50" i="8"/>
  <c r="AZ71" i="8"/>
  <c r="AY71" i="8"/>
  <c r="AZ53" i="8"/>
  <c r="AY53" i="8"/>
  <c r="AZ30" i="8"/>
  <c r="L44" i="5" s="1"/>
  <c r="Z44" i="5" s="1"/>
  <c r="AY30" i="8"/>
  <c r="J44" i="5" s="1"/>
  <c r="BA14" i="8"/>
  <c r="AZ14" i="8"/>
  <c r="L28" i="5" s="1"/>
  <c r="Z28" i="5" s="1"/>
  <c r="AY14" i="8"/>
  <c r="J28" i="5" s="1"/>
  <c r="AZ114" i="8"/>
  <c r="AY114" i="8"/>
  <c r="AZ83" i="8"/>
  <c r="AY83" i="8"/>
  <c r="AY31" i="8"/>
  <c r="J45" i="5" s="1"/>
  <c r="AZ31" i="8"/>
  <c r="L45" i="5" s="1"/>
  <c r="Z45" i="5" s="1"/>
  <c r="AZ87" i="8"/>
  <c r="AY87" i="8"/>
  <c r="AZ21" i="8"/>
  <c r="L35" i="5" s="1"/>
  <c r="Z35" i="5" s="1"/>
  <c r="AY21" i="8"/>
  <c r="J35" i="5" s="1"/>
  <c r="BA6" i="8"/>
  <c r="AZ84" i="8"/>
  <c r="AY84" i="8"/>
  <c r="AZ100" i="8"/>
  <c r="AY100" i="8"/>
  <c r="AZ116" i="8"/>
  <c r="AY116" i="8"/>
  <c r="AZ132" i="8"/>
  <c r="AY132" i="8"/>
  <c r="AZ99" i="8"/>
  <c r="AY99" i="8"/>
  <c r="AZ115" i="8"/>
  <c r="AY115" i="8"/>
  <c r="AZ131" i="8"/>
  <c r="AY131" i="8"/>
  <c r="AZ91" i="8"/>
  <c r="AY91" i="8"/>
  <c r="AY45" i="8"/>
  <c r="AZ45" i="8"/>
  <c r="AZ56" i="8"/>
  <c r="AY56" i="8"/>
  <c r="AZ38" i="8"/>
  <c r="AY38" i="8"/>
  <c r="AZ86" i="8"/>
  <c r="AY86" i="8"/>
  <c r="AZ102" i="8"/>
  <c r="AY102" i="8"/>
  <c r="AZ118" i="8"/>
  <c r="AY118" i="8"/>
  <c r="AZ134" i="8"/>
  <c r="AY134" i="8"/>
  <c r="AZ101" i="8"/>
  <c r="AY101" i="8"/>
  <c r="AZ117" i="8"/>
  <c r="AY117" i="8"/>
  <c r="AZ133" i="8"/>
  <c r="AY133" i="8"/>
  <c r="AZ23" i="8"/>
  <c r="L37" i="5" s="1"/>
  <c r="Z37" i="5" s="1"/>
  <c r="AY23" i="8"/>
  <c r="J37" i="5" s="1"/>
  <c r="AZ19" i="8"/>
  <c r="L33" i="5" s="1"/>
  <c r="Z33" i="5" s="1"/>
  <c r="AY19" i="8"/>
  <c r="J33" i="5" s="1"/>
  <c r="AZ88" i="8"/>
  <c r="AY88" i="8"/>
  <c r="AZ104" i="8"/>
  <c r="AY104" i="8"/>
  <c r="AZ120" i="8"/>
  <c r="AY120" i="8"/>
  <c r="AZ136" i="8"/>
  <c r="AY136" i="8"/>
  <c r="AZ103" i="8"/>
  <c r="AY103" i="8"/>
  <c r="AZ119" i="8"/>
  <c r="AY119" i="8"/>
  <c r="AZ135" i="8"/>
  <c r="AY135" i="8"/>
  <c r="AZ24" i="8"/>
  <c r="L38" i="5" s="1"/>
  <c r="Z38" i="5" s="1"/>
  <c r="AY24" i="8"/>
  <c r="J38" i="5" s="1"/>
  <c r="AZ18" i="8"/>
  <c r="L32" i="5" s="1"/>
  <c r="Z32" i="5" s="1"/>
  <c r="AY18" i="8"/>
  <c r="J32" i="5" s="1"/>
  <c r="AY57" i="8"/>
  <c r="AZ57" i="8"/>
  <c r="AY39" i="8"/>
  <c r="AZ39" i="8"/>
  <c r="AZ80" i="8"/>
  <c r="AY80" i="8"/>
  <c r="AZ62" i="8"/>
  <c r="AY62" i="8"/>
  <c r="AZ64" i="8"/>
  <c r="AY64" i="8"/>
  <c r="AZ68" i="8"/>
  <c r="AY68" i="8"/>
  <c r="BA16" i="8"/>
  <c r="AZ16" i="8"/>
  <c r="L30" i="5" s="1"/>
  <c r="Z30" i="5" s="1"/>
  <c r="AY16" i="8"/>
  <c r="J30" i="5" s="1"/>
  <c r="AY28" i="8"/>
  <c r="J42" i="5" s="1"/>
  <c r="AZ28" i="8"/>
  <c r="L42" i="5" s="1"/>
  <c r="Z42" i="5" s="1"/>
  <c r="AZ52" i="8"/>
  <c r="AY52" i="8"/>
  <c r="AZ82" i="8"/>
  <c r="AY82" i="8"/>
  <c r="AZ75" i="8"/>
  <c r="AY75" i="8"/>
  <c r="AZ51" i="8"/>
  <c r="AY51" i="8"/>
  <c r="AZ97" i="8"/>
  <c r="AY97" i="8"/>
  <c r="AZ90" i="8"/>
  <c r="AY90" i="8"/>
  <c r="AZ106" i="8"/>
  <c r="AY106" i="8"/>
  <c r="AZ122" i="8"/>
  <c r="AY122" i="8"/>
  <c r="AZ138" i="8"/>
  <c r="AY138" i="8"/>
  <c r="AZ105" i="8"/>
  <c r="AY105" i="8"/>
  <c r="AZ121" i="8"/>
  <c r="AY121" i="8"/>
  <c r="AZ137" i="8"/>
  <c r="AY137" i="8"/>
  <c r="AZ44" i="8"/>
  <c r="AY44" i="8"/>
  <c r="BA10" i="8"/>
  <c r="AZ36" i="8"/>
  <c r="L50" i="5" s="1"/>
  <c r="Z50" i="5" s="1"/>
  <c r="AY36" i="8"/>
  <c r="J50" i="5" s="1"/>
  <c r="AZ76" i="8"/>
  <c r="AY76" i="8"/>
  <c r="AY79" i="8"/>
  <c r="AZ79" i="8"/>
  <c r="AY66" i="8"/>
  <c r="AZ66" i="8"/>
  <c r="AZ77" i="8"/>
  <c r="AY77" i="8"/>
  <c r="AZ46" i="8"/>
  <c r="AY46" i="8"/>
  <c r="AZ60" i="8"/>
  <c r="AY60" i="8"/>
  <c r="AY47" i="8"/>
  <c r="AZ47" i="8"/>
  <c r="AZ81" i="8"/>
  <c r="AY81" i="8"/>
  <c r="AZ26" i="8"/>
  <c r="L40" i="5" s="1"/>
  <c r="Z40" i="5" s="1"/>
  <c r="AY26" i="8"/>
  <c r="J40" i="5" s="1"/>
  <c r="AY29" i="8"/>
  <c r="J43" i="5" s="1"/>
  <c r="AZ29" i="8"/>
  <c r="L43" i="5" s="1"/>
  <c r="Z43" i="5" s="1"/>
  <c r="AZ61" i="8"/>
  <c r="AY61" i="8"/>
  <c r="AZ54" i="8"/>
  <c r="AY54" i="8"/>
  <c r="AZ22" i="8"/>
  <c r="L36" i="5" s="1"/>
  <c r="Z36" i="5" s="1"/>
  <c r="AY22" i="8"/>
  <c r="J36" i="5" s="1"/>
  <c r="AZ92" i="8"/>
  <c r="AY92" i="8"/>
  <c r="AZ108" i="8"/>
  <c r="AY108" i="8"/>
  <c r="AZ124" i="8"/>
  <c r="AY124" i="8"/>
  <c r="AZ140" i="8"/>
  <c r="AY140" i="8"/>
  <c r="AZ107" i="8"/>
  <c r="AY107" i="8"/>
  <c r="AZ123" i="8"/>
  <c r="AY123" i="8"/>
  <c r="AZ139" i="8"/>
  <c r="AY139" i="8"/>
  <c r="BA12" i="8"/>
  <c r="AZ94" i="8"/>
  <c r="AY94" i="8"/>
  <c r="AZ110" i="8"/>
  <c r="AY110" i="8"/>
  <c r="AZ126" i="8"/>
  <c r="AY126" i="8"/>
  <c r="AZ142" i="8"/>
  <c r="AY142" i="8"/>
  <c r="AZ109" i="8"/>
  <c r="AY109" i="8"/>
  <c r="AZ125" i="8"/>
  <c r="AY125" i="8"/>
  <c r="AZ141" i="8"/>
  <c r="AY141" i="8"/>
  <c r="AZ93" i="8"/>
  <c r="AY93" i="8"/>
  <c r="AZ20" i="8"/>
  <c r="L34" i="5" s="1"/>
  <c r="Z34" i="5" s="1"/>
  <c r="AY20" i="8"/>
  <c r="J34" i="5" s="1"/>
  <c r="AZ67" i="8"/>
  <c r="AY67" i="8"/>
  <c r="AZ96" i="8"/>
  <c r="AY96" i="8"/>
  <c r="AZ112" i="8"/>
  <c r="AY112" i="8"/>
  <c r="AZ128" i="8"/>
  <c r="AY128" i="8"/>
  <c r="AZ144" i="8"/>
  <c r="AY144" i="8"/>
  <c r="AZ111" i="8"/>
  <c r="AY111" i="8"/>
  <c r="AZ127" i="8"/>
  <c r="AY127" i="8"/>
  <c r="AZ143" i="8"/>
  <c r="AY143" i="8"/>
  <c r="AZ85" i="8"/>
  <c r="AY85" i="8"/>
  <c r="AZ32" i="8"/>
  <c r="L46" i="5" s="1"/>
  <c r="Z46" i="5" s="1"/>
  <c r="AY32" i="8"/>
  <c r="J46" i="5" s="1"/>
  <c r="AY59" i="8"/>
  <c r="AZ59" i="8"/>
  <c r="AZ98" i="8"/>
  <c r="AY98" i="8"/>
  <c r="AZ130" i="8"/>
  <c r="AY130" i="8"/>
  <c r="AZ146" i="8"/>
  <c r="AY146" i="8"/>
  <c r="AZ113" i="8"/>
  <c r="AY113" i="8"/>
  <c r="AZ129" i="8"/>
  <c r="AY129" i="8"/>
  <c r="AZ145" i="8"/>
  <c r="AY145" i="8"/>
  <c r="M15" i="7"/>
  <c r="R23" i="3" s="1"/>
  <c r="AA23" i="3" s="1"/>
  <c r="M16" i="7"/>
  <c r="R24" i="3" s="1"/>
  <c r="AA24" i="3" s="1"/>
  <c r="Y23" i="7"/>
  <c r="Z23" i="7"/>
  <c r="T32" i="4" s="1"/>
  <c r="X32" i="4" s="1"/>
  <c r="J23" i="7"/>
  <c r="O31" i="3" s="1"/>
  <c r="M21" i="7"/>
  <c r="R29" i="3" s="1"/>
  <c r="AB29" i="3" s="1"/>
  <c r="U78" i="7"/>
  <c r="X17" i="2" s="1"/>
  <c r="U82" i="7"/>
  <c r="X21" i="2" s="1"/>
  <c r="U77" i="7"/>
  <c r="X16" i="2" s="1"/>
  <c r="U80" i="7"/>
  <c r="X19" i="2" s="1"/>
  <c r="G77" i="7"/>
  <c r="K16" i="2" s="1"/>
  <c r="U79" i="7"/>
  <c r="U81" i="7"/>
  <c r="R12" i="7"/>
  <c r="H12" i="7"/>
  <c r="M20" i="3" s="1"/>
  <c r="Z12" i="7"/>
  <c r="T21" i="4" s="1"/>
  <c r="X21" i="4" s="1"/>
  <c r="Y12" i="7"/>
  <c r="Z9" i="7"/>
  <c r="T18" i="4" s="1"/>
  <c r="X18" i="4" s="1"/>
  <c r="Y9" i="7"/>
  <c r="J9" i="7"/>
  <c r="O17" i="3" s="1"/>
  <c r="Z10" i="7"/>
  <c r="T19" i="4" s="1"/>
  <c r="X19" i="4" s="1"/>
  <c r="Y10" i="7"/>
  <c r="J10" i="7"/>
  <c r="O18" i="3" s="1"/>
  <c r="M24" i="7"/>
  <c r="R32" i="3" s="1"/>
  <c r="AC32" i="3" s="1"/>
  <c r="J77" i="7"/>
  <c r="N16" i="2" s="1"/>
  <c r="Z35" i="7"/>
  <c r="Y35" i="7"/>
  <c r="L35" i="7" s="1"/>
  <c r="Q43" i="3" s="1"/>
  <c r="M34" i="7"/>
  <c r="R42" i="3" s="1"/>
  <c r="AE42" i="3" s="1"/>
  <c r="Y31" i="7"/>
  <c r="Z31" i="7"/>
  <c r="T40" i="4" s="1"/>
  <c r="X40" i="4" s="1"/>
  <c r="M29" i="7"/>
  <c r="R37" i="3" s="1"/>
  <c r="AD37" i="3" s="1"/>
  <c r="M28" i="7"/>
  <c r="R36" i="3" s="1"/>
  <c r="AD36" i="3" s="1"/>
  <c r="R8" i="7"/>
  <c r="R33" i="7"/>
  <c r="R36" i="7"/>
  <c r="R11" i="7"/>
  <c r="R15" i="7"/>
  <c r="R16" i="7"/>
  <c r="R14" i="7"/>
  <c r="R28" i="7"/>
  <c r="R27" i="7"/>
  <c r="R19" i="7"/>
  <c r="H8" i="7"/>
  <c r="M16" i="3" s="1"/>
  <c r="R18" i="7"/>
  <c r="R9" i="7"/>
  <c r="R34" i="7"/>
  <c r="J81" i="7"/>
  <c r="N20" i="2" s="1"/>
  <c r="Y32" i="7"/>
  <c r="Z32" i="7"/>
  <c r="T41" i="4" s="1"/>
  <c r="X41" i="4" s="1"/>
  <c r="J32" i="7"/>
  <c r="O40" i="3" s="1"/>
  <c r="Z22" i="7"/>
  <c r="T31" i="4" s="1"/>
  <c r="X31" i="4" s="1"/>
  <c r="Y22" i="7"/>
  <c r="K15" i="7"/>
  <c r="P23" i="3" s="1"/>
  <c r="R32" i="7"/>
  <c r="H32" i="7"/>
  <c r="M40" i="3" s="1"/>
  <c r="R13" i="7"/>
  <c r="R23" i="7"/>
  <c r="X78" i="7"/>
  <c r="K78" i="7" s="1"/>
  <c r="O17" i="2" s="1"/>
  <c r="I78" i="7"/>
  <c r="M17" i="2" s="1"/>
  <c r="M36" i="7"/>
  <c r="R44" i="3" s="1"/>
  <c r="AE44" i="3" s="1"/>
  <c r="R21" i="7"/>
  <c r="Y14" i="7"/>
  <c r="J14" i="7"/>
  <c r="O22" i="3" s="1"/>
  <c r="Z14" i="7"/>
  <c r="T23" i="4" s="1"/>
  <c r="X23" i="4" s="1"/>
  <c r="I80" i="7"/>
  <c r="M19" i="2" s="1"/>
  <c r="X80" i="7"/>
  <c r="K80" i="7" s="1"/>
  <c r="O19" i="2" s="1"/>
  <c r="M20" i="7"/>
  <c r="R28" i="3" s="1"/>
  <c r="AB28" i="3" s="1"/>
  <c r="R30" i="7"/>
  <c r="M13" i="7"/>
  <c r="R21" i="3" s="1"/>
  <c r="J8" i="7"/>
  <c r="O16" i="3" s="1"/>
  <c r="Z8" i="7"/>
  <c r="T17" i="4" s="1"/>
  <c r="X17" i="4" s="1"/>
  <c r="Y8" i="7"/>
  <c r="W78" i="7"/>
  <c r="Y17" i="2" s="1"/>
  <c r="I81" i="7"/>
  <c r="M20" i="2" s="1"/>
  <c r="X81" i="7"/>
  <c r="K81" i="7" s="1"/>
  <c r="O20" i="2" s="1"/>
  <c r="R22" i="7"/>
  <c r="X82" i="7"/>
  <c r="K82" i="7" s="1"/>
  <c r="O21" i="2" s="1"/>
  <c r="I82" i="7"/>
  <c r="M21" i="2" s="1"/>
  <c r="Z11" i="7"/>
  <c r="T20" i="4" s="1"/>
  <c r="X20" i="4" s="1"/>
  <c r="J11" i="7"/>
  <c r="O19" i="3" s="1"/>
  <c r="Y11" i="7"/>
  <c r="R20" i="7"/>
  <c r="R31" i="7"/>
  <c r="X77" i="7"/>
  <c r="K77" i="7" s="1"/>
  <c r="O16" i="2" s="1"/>
  <c r="M26" i="7"/>
  <c r="R34" i="3" s="1"/>
  <c r="AC34" i="3" s="1"/>
  <c r="Y19" i="7"/>
  <c r="Z19" i="7"/>
  <c r="T28" i="4" s="1"/>
  <c r="X28" i="4" s="1"/>
  <c r="Z17" i="7"/>
  <c r="T26" i="4" s="1"/>
  <c r="X26" i="4" s="1"/>
  <c r="Y17" i="7"/>
  <c r="J17" i="7"/>
  <c r="O25" i="3" s="1"/>
  <c r="M27" i="7"/>
  <c r="R35" i="3" s="1"/>
  <c r="AD35" i="3" s="1"/>
  <c r="R25" i="7"/>
  <c r="H25" i="7"/>
  <c r="M33" i="3" s="1"/>
  <c r="X79" i="7"/>
  <c r="K79" i="7" s="1"/>
  <c r="O18" i="2" s="1"/>
  <c r="I79" i="7"/>
  <c r="M18" i="2" s="1"/>
  <c r="Z18" i="7"/>
  <c r="T27" i="4" s="1"/>
  <c r="X27" i="4" s="1"/>
  <c r="R17" i="7"/>
  <c r="W80" i="7"/>
  <c r="Y19" i="2" s="1"/>
  <c r="W23" i="8" l="1"/>
  <c r="W20" i="8"/>
  <c r="W39" i="8"/>
  <c r="W29" i="8"/>
  <c r="W24" i="8"/>
  <c r="W56" i="8"/>
  <c r="W41" i="8"/>
  <c r="W19" i="8"/>
  <c r="W37" i="8"/>
  <c r="W11" i="8"/>
  <c r="W63" i="8"/>
  <c r="W90" i="8"/>
  <c r="W43" i="8"/>
  <c r="W35" i="8"/>
  <c r="W68" i="8"/>
  <c r="W9" i="8"/>
  <c r="W61" i="8"/>
  <c r="W48" i="8"/>
  <c r="W70" i="8"/>
  <c r="W27" i="8"/>
  <c r="W995" i="8"/>
  <c r="W974" i="8"/>
  <c r="W986" i="8"/>
  <c r="W963" i="8"/>
  <c r="W1001" i="8"/>
  <c r="W956" i="8"/>
  <c r="W951" i="8"/>
  <c r="W938" i="8"/>
  <c r="W940" i="8"/>
  <c r="W937" i="8"/>
  <c r="W914" i="8"/>
  <c r="W893" i="8"/>
  <c r="W924" i="8"/>
  <c r="W1006" i="8"/>
  <c r="W975" i="8"/>
  <c r="W981" i="8"/>
  <c r="W1005" i="8"/>
  <c r="W948" i="8"/>
  <c r="W972" i="8"/>
  <c r="W925" i="8"/>
  <c r="W934" i="8"/>
  <c r="W903" i="8"/>
  <c r="W909" i="8"/>
  <c r="W915" i="8"/>
  <c r="W871" i="8"/>
  <c r="W858" i="8"/>
  <c r="W897" i="8"/>
  <c r="W888" i="8"/>
  <c r="W908" i="8"/>
  <c r="W838" i="8"/>
  <c r="W844" i="8"/>
  <c r="W823" i="8"/>
  <c r="W851" i="8"/>
  <c r="W857" i="8"/>
  <c r="W818" i="8"/>
  <c r="W800" i="8"/>
  <c r="W782" i="8"/>
  <c r="W799" i="8"/>
  <c r="W767" i="8"/>
  <c r="W759" i="8"/>
  <c r="W784" i="8"/>
  <c r="W769" i="8"/>
  <c r="W770" i="8"/>
  <c r="W722" i="8"/>
  <c r="W755" i="8"/>
  <c r="W697" i="8"/>
  <c r="W665" i="8"/>
  <c r="W698" i="8"/>
  <c r="W666" i="8"/>
  <c r="W749" i="8"/>
  <c r="W733" i="8"/>
  <c r="W692" i="8"/>
  <c r="W638" i="8"/>
  <c r="W606" i="8"/>
  <c r="W643" i="8"/>
  <c r="W611" i="8"/>
  <c r="W696" i="8"/>
  <c r="W644" i="8"/>
  <c r="W657" i="8"/>
  <c r="W605" i="8"/>
  <c r="W649" i="8"/>
  <c r="W586" i="8"/>
  <c r="W621" i="8"/>
  <c r="W569" i="8"/>
  <c r="W537" i="8"/>
  <c r="W583" i="8"/>
  <c r="W664" i="8"/>
  <c r="W514" i="8"/>
  <c r="W579" i="8"/>
  <c r="W527" i="8"/>
  <c r="W495" i="8"/>
  <c r="W540" i="8"/>
  <c r="W521" i="8"/>
  <c r="W489" i="8"/>
  <c r="W484" i="8"/>
  <c r="W453" i="8"/>
  <c r="W478" i="8"/>
  <c r="W446" i="8"/>
  <c r="W508" i="8"/>
  <c r="W455" i="8"/>
  <c r="W601" i="8"/>
  <c r="W460" i="8"/>
  <c r="W425" i="8"/>
  <c r="W393" i="8"/>
  <c r="W414" i="8"/>
  <c r="W419" i="8"/>
  <c r="W387" i="8"/>
  <c r="W406" i="8"/>
  <c r="W360" i="8"/>
  <c r="W328" i="8"/>
  <c r="W441" i="8"/>
  <c r="W353" i="8"/>
  <c r="W404" i="8"/>
  <c r="W390" i="8"/>
  <c r="W351" i="8"/>
  <c r="W338" i="8"/>
  <c r="W217" i="8"/>
  <c r="W308" i="8"/>
  <c r="W276" i="8"/>
  <c r="W208" i="8"/>
  <c r="W226" i="8"/>
  <c r="W309" i="8"/>
  <c r="W277" i="8"/>
  <c r="W210" i="8"/>
  <c r="W239" i="8"/>
  <c r="W342" i="8"/>
  <c r="W294" i="8"/>
  <c r="W262" i="8"/>
  <c r="W236" i="8"/>
  <c r="W314" i="8"/>
  <c r="W283" i="8"/>
  <c r="W251" i="8"/>
  <c r="W173" i="8"/>
  <c r="W159" i="8"/>
  <c r="W148" i="8"/>
  <c r="W170" i="8"/>
  <c r="W137" i="8"/>
  <c r="W121" i="8"/>
  <c r="W105" i="8"/>
  <c r="W89" i="8"/>
  <c r="W179" i="8"/>
  <c r="W190" i="8"/>
  <c r="W144" i="8"/>
  <c r="W128" i="8"/>
  <c r="W112" i="8"/>
  <c r="W992" i="8"/>
  <c r="W1004" i="8"/>
  <c r="W968" i="8"/>
  <c r="W966" i="8"/>
  <c r="W964" i="8"/>
  <c r="W935" i="8"/>
  <c r="W954" i="8"/>
  <c r="W942" i="8"/>
  <c r="W898" i="8"/>
  <c r="W912" i="8"/>
  <c r="W887" i="8"/>
  <c r="W866" i="8"/>
  <c r="W885" i="8"/>
  <c r="W872" i="8"/>
  <c r="W876" i="8"/>
  <c r="W817" i="8"/>
  <c r="W859" i="8"/>
  <c r="W826" i="8"/>
  <c r="W862" i="8"/>
  <c r="W797" i="8"/>
  <c r="W813" i="8"/>
  <c r="W806" i="8"/>
  <c r="W783" i="8"/>
  <c r="W809" i="8"/>
  <c r="W728" i="8"/>
  <c r="W778" i="8"/>
  <c r="W760" i="8"/>
  <c r="W747" i="8"/>
  <c r="W727" i="8"/>
  <c r="W681" i="8"/>
  <c r="W729" i="8"/>
  <c r="W674" i="8"/>
  <c r="W764" i="8"/>
  <c r="W723" i="8"/>
  <c r="W679" i="8"/>
  <c r="W987" i="8"/>
  <c r="W991" i="8"/>
  <c r="W985" i="8"/>
  <c r="W989" i="8"/>
  <c r="W984" i="8"/>
  <c r="W919" i="8"/>
  <c r="W943" i="8"/>
  <c r="W945" i="8"/>
  <c r="W921" i="8"/>
  <c r="W920" i="8"/>
  <c r="W863" i="8"/>
  <c r="W842" i="8"/>
  <c r="W869" i="8"/>
  <c r="W883" i="8"/>
  <c r="W889" i="8"/>
  <c r="W854" i="8"/>
  <c r="W831" i="8"/>
  <c r="W829" i="8"/>
  <c r="W848" i="8"/>
  <c r="W789" i="8"/>
  <c r="W798" i="8"/>
  <c r="W827" i="8"/>
  <c r="W775" i="8"/>
  <c r="W777" i="8"/>
  <c r="W768" i="8"/>
  <c r="W750" i="8"/>
  <c r="W742" i="8"/>
  <c r="W776" i="8"/>
  <c r="W717" i="8"/>
  <c r="W673" i="8"/>
  <c r="W708" i="8"/>
  <c r="W662" i="8"/>
  <c r="W718" i="8"/>
  <c r="W707" i="8"/>
  <c r="W663" i="8"/>
  <c r="W618" i="8"/>
  <c r="W651" i="8"/>
  <c r="W615" i="8"/>
  <c r="W695" i="8"/>
  <c r="W636" i="8"/>
  <c r="W645" i="8"/>
  <c r="W589" i="8"/>
  <c r="W633" i="8"/>
  <c r="W560" i="8"/>
  <c r="W573" i="8"/>
  <c r="W533" i="8"/>
  <c r="W574" i="8"/>
  <c r="W567" i="8"/>
  <c r="W498" i="8"/>
  <c r="W625" i="8"/>
  <c r="W503" i="8"/>
  <c r="W571" i="8"/>
  <c r="W517" i="8"/>
  <c r="W547" i="8"/>
  <c r="W473" i="8"/>
  <c r="W535" i="8"/>
  <c r="W458" i="8"/>
  <c r="W524" i="8"/>
  <c r="W459" i="8"/>
  <c r="W496" i="8"/>
  <c r="W452" i="8"/>
  <c r="W413" i="8"/>
  <c r="W445" i="8"/>
  <c r="W998" i="8"/>
  <c r="W994" i="8"/>
  <c r="W947" i="8"/>
  <c r="W953" i="8"/>
  <c r="W967" i="8"/>
  <c r="W930" i="8"/>
  <c r="W957" i="8"/>
  <c r="W979" i="8"/>
  <c r="W970" i="8"/>
  <c r="W961" i="8"/>
  <c r="W927" i="8"/>
  <c r="W950" i="8"/>
  <c r="W931" i="8"/>
  <c r="W910" i="8"/>
  <c r="W882" i="8"/>
  <c r="W877" i="8"/>
  <c r="W886" i="8"/>
  <c r="W833" i="8"/>
  <c r="W841" i="8"/>
  <c r="W867" i="8"/>
  <c r="W810" i="8"/>
  <c r="W805" i="8"/>
  <c r="W804" i="8"/>
  <c r="W819" i="8"/>
  <c r="W724" i="8"/>
  <c r="W792" i="8"/>
  <c r="W726" i="8"/>
  <c r="W719" i="8"/>
  <c r="W706" i="8"/>
  <c r="W682" i="8"/>
  <c r="W721" i="8"/>
  <c r="W725" i="8"/>
  <c r="W634" i="8"/>
  <c r="W684" i="8"/>
  <c r="W623" i="8"/>
  <c r="W709" i="8"/>
  <c r="W632" i="8"/>
  <c r="W629" i="8"/>
  <c r="W801" i="8"/>
  <c r="W576" i="8"/>
  <c r="W595" i="8"/>
  <c r="W545" i="8"/>
  <c r="W578" i="8"/>
  <c r="W530" i="8"/>
  <c r="W490" i="8"/>
  <c r="W523" i="8"/>
  <c r="W542" i="8"/>
  <c r="W539" i="8"/>
  <c r="W493" i="8"/>
  <c r="W477" i="8"/>
  <c r="W500" i="8"/>
  <c r="W450" i="8"/>
  <c r="W479" i="8"/>
  <c r="W439" i="8"/>
  <c r="W468" i="8"/>
  <c r="W421" i="8"/>
  <c r="W381" i="8"/>
  <c r="W426" i="8"/>
  <c r="W395" i="8"/>
  <c r="W420" i="8"/>
  <c r="W356" i="8"/>
  <c r="W320" i="8"/>
  <c r="W373" i="8"/>
  <c r="W337" i="8"/>
  <c r="W362" i="8"/>
  <c r="W359" i="8"/>
  <c r="W323" i="8"/>
  <c r="W213" i="8"/>
  <c r="W300" i="8"/>
  <c r="W264" i="8"/>
  <c r="W242" i="8"/>
  <c r="W378" i="8"/>
  <c r="W285" i="8"/>
  <c r="W249" i="8"/>
  <c r="W235" i="8"/>
  <c r="W326" i="8"/>
  <c r="W282" i="8"/>
  <c r="W204" i="8"/>
  <c r="W216" i="8"/>
  <c r="W291" i="8"/>
  <c r="W255" i="8"/>
  <c r="W169" i="8"/>
  <c r="W157" i="8"/>
  <c r="W198" i="8"/>
  <c r="W145" i="8"/>
  <c r="W127" i="8"/>
  <c r="W109" i="8"/>
  <c r="W91" i="8"/>
  <c r="W175" i="8"/>
  <c r="W180" i="8"/>
  <c r="W138" i="8"/>
  <c r="W120" i="8"/>
  <c r="W102" i="8"/>
  <c r="W990" i="8"/>
  <c r="W977" i="8"/>
  <c r="W988" i="8"/>
  <c r="W941" i="8"/>
  <c r="W929" i="8"/>
  <c r="W901" i="8"/>
  <c r="W894" i="8"/>
  <c r="W850" i="8"/>
  <c r="W853" i="8"/>
  <c r="W900" i="8"/>
  <c r="W904" i="8"/>
  <c r="W864" i="8"/>
  <c r="W856" i="8"/>
  <c r="W793" i="8"/>
  <c r="W790" i="8"/>
  <c r="W791" i="8"/>
  <c r="W796" i="8"/>
  <c r="W761" i="8"/>
  <c r="W754" i="8"/>
  <c r="W745" i="8"/>
  <c r="W700" i="8"/>
  <c r="W739" i="8"/>
  <c r="W670" i="8"/>
  <c r="W703" i="8"/>
  <c r="W713" i="8"/>
  <c r="W626" i="8"/>
  <c r="W668" i="8"/>
  <c r="W607" i="8"/>
  <c r="W687" i="8"/>
  <c r="W624" i="8"/>
  <c r="W617" i="8"/>
  <c r="W620" i="8"/>
  <c r="W568" i="8"/>
  <c r="W577" i="8"/>
  <c r="W652" i="8"/>
  <c r="W566" i="8"/>
  <c r="W522" i="8"/>
  <c r="W555" i="8"/>
  <c r="W515" i="8"/>
  <c r="W531" i="8"/>
  <c r="W525" i="8"/>
  <c r="W538" i="8"/>
  <c r="W465" i="8"/>
  <c r="W482" i="8"/>
  <c r="W438" i="8"/>
  <c r="W471" i="8"/>
  <c r="W431" i="8"/>
  <c r="W456" i="8"/>
  <c r="W409" i="8"/>
  <c r="W422" i="8"/>
  <c r="W423" i="8"/>
  <c r="W383" i="8"/>
  <c r="W400" i="8"/>
  <c r="W348" i="8"/>
  <c r="W312" i="8"/>
  <c r="W365" i="8"/>
  <c r="W386" i="8"/>
  <c r="W398" i="8"/>
  <c r="W347" i="8"/>
  <c r="W241" i="8"/>
  <c r="W206" i="8"/>
  <c r="W292" i="8"/>
  <c r="W256" i="8"/>
  <c r="W234" i="8"/>
  <c r="W317" i="8"/>
  <c r="W273" i="8"/>
  <c r="W199" i="8"/>
  <c r="W227" i="8"/>
  <c r="W310" i="8"/>
  <c r="W274" i="8"/>
  <c r="W244" i="8"/>
  <c r="W315" i="8"/>
  <c r="W279" i="8"/>
  <c r="W245" i="8"/>
  <c r="W164" i="8"/>
  <c r="W155" i="8"/>
  <c r="W182" i="8"/>
  <c r="W141" i="8"/>
  <c r="W123" i="8"/>
  <c r="W103" i="8"/>
  <c r="W85" i="8"/>
  <c r="W167" i="8"/>
  <c r="W172" i="8"/>
  <c r="W134" i="8"/>
  <c r="W116" i="8"/>
  <c r="W98" i="8"/>
  <c r="W8" i="8"/>
  <c r="W30" i="8"/>
  <c r="W40" i="8"/>
  <c r="W1000" i="8"/>
  <c r="W1002" i="8"/>
  <c r="W958" i="8"/>
  <c r="W959" i="8"/>
  <c r="W936" i="8"/>
  <c r="W922" i="8"/>
  <c r="W965" i="8"/>
  <c r="W847" i="8"/>
  <c r="W905" i="8"/>
  <c r="W891" i="8"/>
  <c r="W843" i="8"/>
  <c r="W811" i="8"/>
  <c r="W881" i="8"/>
  <c r="W822" i="8"/>
  <c r="W802" i="8"/>
  <c r="W832" i="8"/>
  <c r="W763" i="8"/>
  <c r="W736" i="8"/>
  <c r="W752" i="8"/>
  <c r="W734" i="8"/>
  <c r="W753" i="8"/>
  <c r="W677" i="8"/>
  <c r="W690" i="8"/>
  <c r="W714" i="8"/>
  <c r="W720" i="8"/>
  <c r="W646" i="8"/>
  <c r="W602" i="8"/>
  <c r="W631" i="8"/>
  <c r="W655" i="8"/>
  <c r="W648" i="8"/>
  <c r="W654" i="8"/>
  <c r="W585" i="8"/>
  <c r="W591" i="8"/>
  <c r="W608" i="8"/>
  <c r="W553" i="8"/>
  <c r="W599" i="8"/>
  <c r="W609" i="8"/>
  <c r="W502" i="8"/>
  <c r="W575" i="8"/>
  <c r="W613" i="8"/>
  <c r="W546" i="8"/>
  <c r="W501" i="8"/>
  <c r="W504" i="8"/>
  <c r="W488" i="8"/>
  <c r="W462" i="8"/>
  <c r="W516" i="8"/>
  <c r="W447" i="8"/>
  <c r="W476" i="8"/>
  <c r="W588" i="8"/>
  <c r="W389" i="8"/>
  <c r="W437" i="8"/>
  <c r="W403" i="8"/>
  <c r="W424" i="8"/>
  <c r="W368" i="8"/>
  <c r="W332" i="8"/>
  <c r="W402" i="8"/>
  <c r="W345" i="8"/>
  <c r="W370" i="8"/>
  <c r="W367" i="8"/>
  <c r="W331" i="8"/>
  <c r="W225" i="8"/>
  <c r="W313" i="8"/>
  <c r="W272" i="8"/>
  <c r="W333" i="8"/>
  <c r="W214" i="8"/>
  <c r="W293" i="8"/>
  <c r="W257" i="8"/>
  <c r="W354" i="8"/>
  <c r="W211" i="8"/>
  <c r="W290" i="8"/>
  <c r="W254" i="8"/>
  <c r="W224" i="8"/>
  <c r="W299" i="8"/>
  <c r="W263" i="8"/>
  <c r="W181" i="8"/>
  <c r="W160" i="8"/>
  <c r="W205" i="8"/>
  <c r="W151" i="8"/>
  <c r="W131" i="8"/>
  <c r="W113" i="8"/>
  <c r="W95" i="8"/>
  <c r="W186" i="8"/>
  <c r="W200" i="8"/>
  <c r="W142" i="8"/>
  <c r="W124" i="8"/>
  <c r="W106" i="8"/>
  <c r="W67" i="8"/>
  <c r="W983" i="8"/>
  <c r="W996" i="8"/>
  <c r="W928" i="8"/>
  <c r="W926" i="8"/>
  <c r="W874" i="8"/>
  <c r="W880" i="8"/>
  <c r="W849" i="8"/>
  <c r="W821" i="8"/>
  <c r="W781" i="8"/>
  <c r="W795" i="8"/>
  <c r="W740" i="8"/>
  <c r="W772" i="8"/>
  <c r="W751" i="8"/>
  <c r="W710" i="8"/>
  <c r="W716" i="8"/>
  <c r="W650" i="8"/>
  <c r="W647" i="8"/>
  <c r="W653" i="8"/>
  <c r="W661" i="8"/>
  <c r="W637" i="8"/>
  <c r="W612" i="8"/>
  <c r="W641" i="8"/>
  <c r="W598" i="8"/>
  <c r="W548" i="8"/>
  <c r="W536" i="8"/>
  <c r="W505" i="8"/>
  <c r="W461" i="8"/>
  <c r="W454" i="8"/>
  <c r="W463" i="8"/>
  <c r="W464" i="8"/>
  <c r="W397" i="8"/>
  <c r="W415" i="8"/>
  <c r="W429" i="8"/>
  <c r="W340" i="8"/>
  <c r="W369" i="8"/>
  <c r="W374" i="8"/>
  <c r="W343" i="8"/>
  <c r="W221" i="8"/>
  <c r="W284" i="8"/>
  <c r="W238" i="8"/>
  <c r="W297" i="8"/>
  <c r="W195" i="8"/>
  <c r="W334" i="8"/>
  <c r="W266" i="8"/>
  <c r="W350" i="8"/>
  <c r="W267" i="8"/>
  <c r="W163" i="8"/>
  <c r="W193" i="8"/>
  <c r="W135" i="8"/>
  <c r="W107" i="8"/>
  <c r="W196" i="8"/>
  <c r="W168" i="8"/>
  <c r="W122" i="8"/>
  <c r="W978" i="8"/>
  <c r="W980" i="8"/>
  <c r="W946" i="8"/>
  <c r="W923" i="8"/>
  <c r="W834" i="8"/>
  <c r="W875" i="8"/>
  <c r="W828" i="8"/>
  <c r="W860" i="8"/>
  <c r="W896" i="8"/>
  <c r="W787" i="8"/>
  <c r="W732" i="8"/>
  <c r="W758" i="8"/>
  <c r="W702" i="8"/>
  <c r="W694" i="8"/>
  <c r="W701" i="8"/>
  <c r="W642" i="8"/>
  <c r="W639" i="8"/>
  <c r="W688" i="8"/>
  <c r="W656" i="8"/>
  <c r="W672" i="8"/>
  <c r="W596" i="8"/>
  <c r="W584" i="8"/>
  <c r="W526" i="8"/>
  <c r="W532" i="8"/>
  <c r="W587" i="8"/>
  <c r="W497" i="8"/>
  <c r="W457" i="8"/>
  <c r="W442" i="8"/>
  <c r="W451" i="8"/>
  <c r="W448" i="8"/>
  <c r="W385" i="8"/>
  <c r="W411" i="8"/>
  <c r="W377" i="8"/>
  <c r="W336" i="8"/>
  <c r="W361" i="8"/>
  <c r="W366" i="8"/>
  <c r="W339" i="8"/>
  <c r="W207" i="8"/>
  <c r="W280" i="8"/>
  <c r="W230" i="8"/>
  <c r="W289" i="8"/>
  <c r="W191" i="8"/>
  <c r="W321" i="8"/>
  <c r="W258" i="8"/>
  <c r="W311" i="8"/>
  <c r="W259" i="8"/>
  <c r="W162" i="8"/>
  <c r="W192" i="8"/>
  <c r="W133" i="8"/>
  <c r="W101" i="8"/>
  <c r="W183" i="8"/>
  <c r="W149" i="8"/>
  <c r="W118" i="8"/>
  <c r="W960" i="8"/>
  <c r="W976" i="8"/>
  <c r="W916" i="8"/>
  <c r="W917" i="8"/>
  <c r="W913" i="8"/>
  <c r="W878" i="8"/>
  <c r="W820" i="8"/>
  <c r="W865" i="8"/>
  <c r="W824" i="8"/>
  <c r="W779" i="8"/>
  <c r="W766" i="8"/>
  <c r="W738" i="8"/>
  <c r="W693" i="8"/>
  <c r="W686" i="8"/>
  <c r="W699" i="8"/>
  <c r="W630" i="8"/>
  <c r="W635" i="8"/>
  <c r="W683" i="8"/>
  <c r="W680" i="8"/>
  <c r="W592" i="8"/>
  <c r="W590" i="8"/>
  <c r="W616" i="8"/>
  <c r="W518" i="8"/>
  <c r="W551" i="8"/>
  <c r="W534" i="8"/>
  <c r="W485" i="8"/>
  <c r="W449" i="8"/>
  <c r="W434" i="8"/>
  <c r="W443" i="8"/>
  <c r="W444" i="8"/>
  <c r="W436" i="8"/>
  <c r="W407" i="8"/>
  <c r="W392" i="8"/>
  <c r="W324" i="8"/>
  <c r="W357" i="8"/>
  <c r="W358" i="8"/>
  <c r="W335" i="8"/>
  <c r="W330" i="8"/>
  <c r="W268" i="8"/>
  <c r="W222" i="8"/>
  <c r="W281" i="8"/>
  <c r="W187" i="8"/>
  <c r="W306" i="8"/>
  <c r="W250" i="8"/>
  <c r="W307" i="8"/>
  <c r="W246" i="8"/>
  <c r="W161" i="8"/>
  <c r="W178" i="8"/>
  <c r="W129" i="8"/>
  <c r="W99" i="8"/>
  <c r="W171" i="8"/>
  <c r="W146" i="8"/>
  <c r="W114" i="8"/>
  <c r="W1003" i="8"/>
  <c r="W939" i="8"/>
  <c r="W944" i="8"/>
  <c r="W895" i="8"/>
  <c r="W952" i="8"/>
  <c r="W899" i="8"/>
  <c r="W868" i="8"/>
  <c r="W815" i="8"/>
  <c r="W830" i="8"/>
  <c r="W786" i="8"/>
  <c r="W870" i="8"/>
  <c r="W746" i="8"/>
  <c r="W773" i="8"/>
  <c r="W685" i="8"/>
  <c r="W658" i="8"/>
  <c r="W705" i="8"/>
  <c r="W614" i="8"/>
  <c r="W619" i="8"/>
  <c r="W667" i="8"/>
  <c r="W600" i="8"/>
  <c r="W580" i="8"/>
  <c r="W561" i="8"/>
  <c r="W570" i="8"/>
  <c r="W506" i="8"/>
  <c r="W511" i="8"/>
  <c r="W544" i="8"/>
  <c r="W520" i="8"/>
  <c r="W492" i="8"/>
  <c r="W486" i="8"/>
  <c r="W427" i="8"/>
  <c r="W433" i="8"/>
  <c r="W410" i="8"/>
  <c r="W391" i="8"/>
  <c r="W372" i="8"/>
  <c r="W416" i="8"/>
  <c r="W341" i="8"/>
  <c r="W380" i="8"/>
  <c r="W247" i="8"/>
  <c r="W318" i="8"/>
  <c r="W252" i="8"/>
  <c r="W209" i="8"/>
  <c r="W265" i="8"/>
  <c r="W231" i="8"/>
  <c r="W298" i="8"/>
  <c r="W240" i="8"/>
  <c r="W295" i="8"/>
  <c r="W188" i="8"/>
  <c r="W156" i="8"/>
  <c r="W166" i="8"/>
  <c r="W119" i="8"/>
  <c r="W93" i="8"/>
  <c r="W201" i="8"/>
  <c r="W136" i="8"/>
  <c r="W108" i="8"/>
  <c r="W971" i="8"/>
  <c r="W993" i="8"/>
  <c r="W933" i="8"/>
  <c r="W906" i="8"/>
  <c r="W879" i="8"/>
  <c r="W861" i="8"/>
  <c r="W873" i="8"/>
  <c r="W846" i="8"/>
  <c r="W814" i="8"/>
  <c r="W839" i="8"/>
  <c r="W812" i="8"/>
  <c r="W780" i="8"/>
  <c r="W774" i="8"/>
  <c r="W669" i="8"/>
  <c r="W803" i="8"/>
  <c r="W715" i="8"/>
  <c r="W610" i="8"/>
  <c r="W603" i="8"/>
  <c r="W640" i="8"/>
  <c r="W597" i="8"/>
  <c r="W572" i="8"/>
  <c r="W557" i="8"/>
  <c r="W562" i="8"/>
  <c r="W494" i="8"/>
  <c r="W507" i="8"/>
  <c r="W529" i="8"/>
  <c r="W512" i="8"/>
  <c r="W474" i="8"/>
  <c r="W483" i="8"/>
  <c r="W491" i="8"/>
  <c r="W417" i="8"/>
  <c r="W552" i="8"/>
  <c r="W379" i="8"/>
  <c r="W364" i="8"/>
  <c r="W408" i="8"/>
  <c r="W412" i="8"/>
  <c r="W371" i="8"/>
  <c r="W237" i="8"/>
  <c r="W304" i="8"/>
  <c r="W248" i="8"/>
  <c r="W322" i="8"/>
  <c r="W261" i="8"/>
  <c r="W223" i="8"/>
  <c r="W286" i="8"/>
  <c r="W232" i="8"/>
  <c r="W287" i="8"/>
  <c r="W185" i="8"/>
  <c r="W154" i="8"/>
  <c r="W147" i="8"/>
  <c r="W117" i="8"/>
  <c r="W87" i="8"/>
  <c r="W212" i="8"/>
  <c r="W132" i="8"/>
  <c r="W104" i="8"/>
  <c r="W60" i="8"/>
  <c r="W73" i="8"/>
  <c r="W982" i="8"/>
  <c r="W969" i="8"/>
  <c r="W973" i="8"/>
  <c r="W918" i="8"/>
  <c r="W855" i="8"/>
  <c r="W845" i="8"/>
  <c r="W835" i="8"/>
  <c r="W840" i="8"/>
  <c r="W836" i="8"/>
  <c r="W816" i="8"/>
  <c r="W757" i="8"/>
  <c r="W741" i="8"/>
  <c r="W765" i="8"/>
  <c r="W704" i="8"/>
  <c r="W731" i="8"/>
  <c r="W691" i="8"/>
  <c r="W788" i="8"/>
  <c r="W660" i="8"/>
  <c r="W628" i="8"/>
  <c r="W593" i="8"/>
  <c r="W564" i="8"/>
  <c r="W549" i="8"/>
  <c r="W558" i="8"/>
  <c r="W582" i="8"/>
  <c r="W499" i="8"/>
  <c r="W513" i="8"/>
  <c r="W481" i="8"/>
  <c r="W470" i="8"/>
  <c r="W475" i="8"/>
  <c r="W480" i="8"/>
  <c r="W405" i="8"/>
  <c r="W428" i="8"/>
  <c r="W375" i="8"/>
  <c r="W352" i="8"/>
  <c r="W388" i="8"/>
  <c r="W376" i="8"/>
  <c r="W363" i="8"/>
  <c r="W233" i="8"/>
  <c r="W296" i="8"/>
  <c r="W346" i="8"/>
  <c r="W305" i="8"/>
  <c r="W253" i="8"/>
  <c r="W219" i="8"/>
  <c r="W278" i="8"/>
  <c r="W228" i="8"/>
  <c r="W275" i="8"/>
  <c r="W177" i="8"/>
  <c r="W153" i="8"/>
  <c r="W143" i="8"/>
  <c r="W115" i="8"/>
  <c r="W197" i="8"/>
  <c r="W184" i="8"/>
  <c r="W130" i="8"/>
  <c r="W100" i="8"/>
  <c r="W49" i="8"/>
  <c r="W999" i="8"/>
  <c r="W997" i="8"/>
  <c r="W949" i="8"/>
  <c r="W932" i="8"/>
  <c r="W890" i="8"/>
  <c r="W892" i="8"/>
  <c r="W825" i="8"/>
  <c r="W837" i="8"/>
  <c r="W785" i="8"/>
  <c r="W808" i="8"/>
  <c r="W744" i="8"/>
  <c r="W756" i="8"/>
  <c r="W762" i="8"/>
  <c r="W737" i="8"/>
  <c r="W712" i="8"/>
  <c r="W671" i="8"/>
  <c r="W676" i="8"/>
  <c r="W659" i="8"/>
  <c r="W735" i="8"/>
  <c r="W581" i="8"/>
  <c r="W556" i="8"/>
  <c r="W541" i="8"/>
  <c r="W554" i="8"/>
  <c r="W550" i="8"/>
  <c r="W563" i="8"/>
  <c r="W509" i="8"/>
  <c r="W469" i="8"/>
  <c r="W466" i="8"/>
  <c r="W467" i="8"/>
  <c r="W472" i="8"/>
  <c r="W401" i="8"/>
  <c r="W543" i="8"/>
  <c r="W432" i="8"/>
  <c r="W344" i="8"/>
  <c r="W394" i="8"/>
  <c r="W396" i="8"/>
  <c r="W355" i="8"/>
  <c r="W229" i="8"/>
  <c r="W288" i="8"/>
  <c r="W325" i="8"/>
  <c r="W301" i="8"/>
  <c r="W203" i="8"/>
  <c r="W215" i="8"/>
  <c r="W270" i="8"/>
  <c r="W220" i="8"/>
  <c r="W271" i="8"/>
  <c r="W165" i="8"/>
  <c r="W152" i="8"/>
  <c r="W139" i="8"/>
  <c r="W111" i="8"/>
  <c r="W202" i="8"/>
  <c r="W176" i="8"/>
  <c r="W126" i="8"/>
  <c r="W807" i="8"/>
  <c r="W743" i="8"/>
  <c r="W510" i="8"/>
  <c r="W418" i="8"/>
  <c r="W260" i="8"/>
  <c r="W158" i="8"/>
  <c r="W852" i="8"/>
  <c r="W622" i="8"/>
  <c r="W519" i="8"/>
  <c r="W399" i="8"/>
  <c r="W218" i="8"/>
  <c r="W174" i="8"/>
  <c r="W955" i="8"/>
  <c r="W794" i="8"/>
  <c r="W627" i="8"/>
  <c r="W559" i="8"/>
  <c r="W382" i="8"/>
  <c r="W269" i="8"/>
  <c r="W125" i="8"/>
  <c r="W10" i="8"/>
  <c r="W96" i="8"/>
  <c r="W78" i="8"/>
  <c r="W962" i="8"/>
  <c r="W771" i="8"/>
  <c r="W675" i="8"/>
  <c r="W528" i="8"/>
  <c r="W316" i="8"/>
  <c r="W243" i="8"/>
  <c r="W97" i="8"/>
  <c r="W84" i="8"/>
  <c r="W79" i="8"/>
  <c r="W189" i="8"/>
  <c r="W911" i="8"/>
  <c r="W748" i="8"/>
  <c r="W711" i="8"/>
  <c r="W487" i="8"/>
  <c r="W349" i="8"/>
  <c r="W302" i="8"/>
  <c r="W150" i="8"/>
  <c r="W65" i="8"/>
  <c r="W902" i="8"/>
  <c r="W730" i="8"/>
  <c r="W604" i="8"/>
  <c r="W430" i="8"/>
  <c r="W384" i="8"/>
  <c r="W329" i="8"/>
  <c r="W140" i="8"/>
  <c r="W907" i="8"/>
  <c r="W689" i="8"/>
  <c r="W565" i="8"/>
  <c r="W435" i="8"/>
  <c r="W327" i="8"/>
  <c r="W303" i="8"/>
  <c r="W110" i="8"/>
  <c r="W884" i="8"/>
  <c r="W678" i="8"/>
  <c r="W594" i="8"/>
  <c r="W440" i="8"/>
  <c r="W319" i="8"/>
  <c r="W194" i="8"/>
  <c r="W46" i="8"/>
  <c r="W55" i="8"/>
  <c r="W22" i="8"/>
  <c r="W83" i="8"/>
  <c r="W71" i="8"/>
  <c r="W92" i="8"/>
  <c r="W32" i="8"/>
  <c r="W81" i="8"/>
  <c r="W34" i="8"/>
  <c r="W18" i="8"/>
  <c r="W76" i="8"/>
  <c r="W88" i="8"/>
  <c r="W15" i="8"/>
  <c r="W25" i="8"/>
  <c r="W54" i="8"/>
  <c r="W94" i="8"/>
  <c r="W21" i="8"/>
  <c r="W82" i="8"/>
  <c r="W12" i="8"/>
  <c r="W59" i="8"/>
  <c r="W14" i="8"/>
  <c r="W69" i="8"/>
  <c r="W13" i="8"/>
  <c r="W50" i="8"/>
  <c r="W28" i="8"/>
  <c r="W16" i="8"/>
  <c r="W45" i="8"/>
  <c r="W51" i="8"/>
  <c r="W58" i="8"/>
  <c r="W44" i="8"/>
  <c r="W75" i="8"/>
  <c r="W26" i="8"/>
  <c r="W64" i="8"/>
  <c r="W31" i="8"/>
  <c r="W66" i="8"/>
  <c r="W17" i="8"/>
  <c r="W38" i="8"/>
  <c r="W42" i="8"/>
  <c r="W47" i="8"/>
  <c r="W62" i="8"/>
  <c r="W74" i="8"/>
  <c r="W52" i="8"/>
  <c r="W57" i="8"/>
  <c r="W53" i="8"/>
  <c r="W86" i="8"/>
  <c r="W36" i="8"/>
  <c r="W77" i="8"/>
  <c r="W72" i="8"/>
  <c r="W80" i="8"/>
  <c r="W33" i="8"/>
  <c r="L10" i="7"/>
  <c r="Q18" i="3" s="1"/>
  <c r="Z19" i="4"/>
  <c r="X990" i="8"/>
  <c r="X999" i="8"/>
  <c r="X981" i="8"/>
  <c r="X950" i="8"/>
  <c r="X956" i="8"/>
  <c r="X959" i="8"/>
  <c r="X947" i="8"/>
  <c r="X949" i="8"/>
  <c r="X960" i="8"/>
  <c r="X924" i="8"/>
  <c r="X901" i="8"/>
  <c r="X934" i="8"/>
  <c r="X957" i="8"/>
  <c r="X842" i="8"/>
  <c r="X853" i="8"/>
  <c r="X872" i="8"/>
  <c r="X886" i="8"/>
  <c r="X879" i="8"/>
  <c r="X841" i="8"/>
  <c r="X840" i="8"/>
  <c r="X829" i="8"/>
  <c r="X824" i="8"/>
  <c r="X843" i="8"/>
  <c r="X800" i="8"/>
  <c r="X774" i="8"/>
  <c r="X862" i="8"/>
  <c r="X799" i="8"/>
  <c r="X767" i="8"/>
  <c r="X793" i="8"/>
  <c r="X769" i="8"/>
  <c r="X717" i="8"/>
  <c r="X772" i="8"/>
  <c r="X819" i="8"/>
  <c r="X777" i="8"/>
  <c r="X728" i="8"/>
  <c r="X678" i="8"/>
  <c r="X731" i="8"/>
  <c r="X695" i="8"/>
  <c r="X776" i="8"/>
  <c r="X684" i="8"/>
  <c r="X727" i="8"/>
  <c r="X685" i="8"/>
  <c r="X643" i="8"/>
  <c r="X611" i="8"/>
  <c r="X667" i="8"/>
  <c r="X661" i="8"/>
  <c r="X633" i="8"/>
  <c r="X650" i="8"/>
  <c r="X620" i="8"/>
  <c r="X604" i="8"/>
  <c r="X556" i="8"/>
  <c r="X612" i="8"/>
  <c r="X569" i="8"/>
  <c r="X622" i="8"/>
  <c r="X583" i="8"/>
  <c r="X593" i="8"/>
  <c r="X551" i="8"/>
  <c r="X503" i="8"/>
  <c r="X535" i="8"/>
  <c r="X500" i="8"/>
  <c r="X525" i="8"/>
  <c r="X493" i="8"/>
  <c r="X530" i="8"/>
  <c r="X474" i="8"/>
  <c r="X442" i="8"/>
  <c r="X518" i="8"/>
  <c r="X459" i="8"/>
  <c r="X427" i="8"/>
  <c r="X397" i="8"/>
  <c r="X436" i="8"/>
  <c r="X414" i="8"/>
  <c r="X382" i="8"/>
  <c r="X437" i="8"/>
  <c r="X411" i="8"/>
  <c r="X476" i="8"/>
  <c r="X473" i="8"/>
  <c r="X375" i="8"/>
  <c r="X344" i="8"/>
  <c r="X312" i="8"/>
  <c r="X357" i="8"/>
  <c r="X383" i="8"/>
  <c r="X366" i="8"/>
  <c r="X334" i="8"/>
  <c r="X318" i="8"/>
  <c r="X284" i="8"/>
  <c r="X252" i="8"/>
  <c r="X333" i="8"/>
  <c r="X222" i="8"/>
  <c r="X309" i="8"/>
  <c r="X277" i="8"/>
  <c r="X210" i="8"/>
  <c r="X219" i="8"/>
  <c r="X306" i="8"/>
  <c r="X274" i="8"/>
  <c r="X343" i="8"/>
  <c r="X228" i="8"/>
  <c r="X371" i="8"/>
  <c r="X291" i="8"/>
  <c r="X259" i="8"/>
  <c r="X237" i="8"/>
  <c r="X199" i="8"/>
  <c r="X151" i="8"/>
  <c r="X133" i="8"/>
  <c r="X117" i="8"/>
  <c r="X101" i="8"/>
  <c r="X85" i="8"/>
  <c r="X175" i="8"/>
  <c r="X203" i="8"/>
  <c r="X146" i="8"/>
  <c r="X130" i="8"/>
  <c r="X114" i="8"/>
  <c r="X98" i="8"/>
  <c r="X81" i="8"/>
  <c r="X1003" i="8"/>
  <c r="X993" i="8"/>
  <c r="X1005" i="8"/>
  <c r="X966" i="8"/>
  <c r="X964" i="8"/>
  <c r="X951" i="8"/>
  <c r="X941" i="8"/>
  <c r="X936" i="8"/>
  <c r="X952" i="8"/>
  <c r="X921" i="8"/>
  <c r="X896" i="8"/>
  <c r="X897" i="8"/>
  <c r="X911" i="8"/>
  <c r="X837" i="8"/>
  <c r="X848" i="8"/>
  <c r="X889" i="8"/>
  <c r="X828" i="8"/>
  <c r="X863" i="8"/>
  <c r="X834" i="8"/>
  <c r="X816" i="8"/>
  <c r="X835" i="8"/>
  <c r="X794" i="8"/>
  <c r="X758" i="8"/>
  <c r="X810" i="8"/>
  <c r="X775" i="8"/>
  <c r="X797" i="8"/>
  <c r="X752" i="8"/>
  <c r="X709" i="8"/>
  <c r="X738" i="8"/>
  <c r="X751" i="8"/>
  <c r="X706" i="8"/>
  <c r="X686" i="8"/>
  <c r="X753" i="8"/>
  <c r="X691" i="8"/>
  <c r="X735" i="8"/>
  <c r="X672" i="8"/>
  <c r="X700" i="8"/>
  <c r="X665" i="8"/>
  <c r="X619" i="8"/>
  <c r="X675" i="8"/>
  <c r="X724" i="8"/>
  <c r="X625" i="8"/>
  <c r="X638" i="8"/>
  <c r="X594" i="8"/>
  <c r="X568" i="8"/>
  <c r="X532" i="8"/>
  <c r="X573" i="8"/>
  <c r="X610" i="8"/>
  <c r="X613" i="8"/>
  <c r="X558" i="8"/>
  <c r="X519" i="8"/>
  <c r="X600" i="8"/>
  <c r="X508" i="8"/>
  <c r="X529" i="8"/>
  <c r="X489" i="8"/>
  <c r="X488" i="8"/>
  <c r="X462" i="8"/>
  <c r="X587" i="8"/>
  <c r="X471" i="8"/>
  <c r="X439" i="8"/>
  <c r="X401" i="8"/>
  <c r="X499" i="8"/>
  <c r="X406" i="8"/>
  <c r="X481" i="8"/>
  <c r="X443" i="8"/>
  <c r="X391" i="8"/>
  <c r="X429" i="8"/>
  <c r="X381" i="8"/>
  <c r="X340" i="8"/>
  <c r="X408" i="8"/>
  <c r="X345" i="8"/>
  <c r="X404" i="8"/>
  <c r="X346" i="8"/>
  <c r="X339" i="8"/>
  <c r="X288" i="8"/>
  <c r="X248" i="8"/>
  <c r="X325" i="8"/>
  <c r="X209" i="8"/>
  <c r="X293" i="8"/>
  <c r="X257" i="8"/>
  <c r="X227" i="8"/>
  <c r="X310" i="8"/>
  <c r="X270" i="8"/>
  <c r="X329" i="8"/>
  <c r="X987" i="8"/>
  <c r="X977" i="8"/>
  <c r="X989" i="8"/>
  <c r="X942" i="8"/>
  <c r="X996" i="8"/>
  <c r="X962" i="8"/>
  <c r="X930" i="8"/>
  <c r="X970" i="8"/>
  <c r="X939" i="8"/>
  <c r="X909" i="8"/>
  <c r="X920" i="8"/>
  <c r="X890" i="8"/>
  <c r="X899" i="8"/>
  <c r="X895" i="8"/>
  <c r="X883" i="8"/>
  <c r="X873" i="8"/>
  <c r="X859" i="8"/>
  <c r="X826" i="8"/>
  <c r="X919" i="8"/>
  <c r="X809" i="8"/>
  <c r="X825" i="8"/>
  <c r="X786" i="8"/>
  <c r="X750" i="8"/>
  <c r="X827" i="8"/>
  <c r="X763" i="8"/>
  <c r="X785" i="8"/>
  <c r="X737" i="8"/>
  <c r="X701" i="8"/>
  <c r="X773" i="8"/>
  <c r="X743" i="8"/>
  <c r="X739" i="8"/>
  <c r="X674" i="8"/>
  <c r="X714" i="8"/>
  <c r="X732" i="8"/>
  <c r="X711" i="8"/>
  <c r="X664" i="8"/>
  <c r="X693" i="8"/>
  <c r="X647" i="8"/>
  <c r="X607" i="8"/>
  <c r="X644" i="8"/>
  <c r="X652" i="8"/>
  <c r="X617" i="8"/>
  <c r="X630" i="8"/>
  <c r="X586" i="8"/>
  <c r="X560" i="8"/>
  <c r="X602" i="8"/>
  <c r="X561" i="8"/>
  <c r="X584" i="8"/>
  <c r="X601" i="8"/>
  <c r="X550" i="8"/>
  <c r="X511" i="8"/>
  <c r="X543" i="8"/>
  <c r="X496" i="8"/>
  <c r="X517" i="8"/>
  <c r="X547" i="8"/>
  <c r="X534" i="8"/>
  <c r="X454" i="8"/>
  <c r="X1006" i="8"/>
  <c r="X1004" i="8"/>
  <c r="X983" i="8"/>
  <c r="X1000" i="8"/>
  <c r="X992" i="8"/>
  <c r="X954" i="8"/>
  <c r="X922" i="8"/>
  <c r="X931" i="8"/>
  <c r="X932" i="8"/>
  <c r="X893" i="8"/>
  <c r="X915" i="8"/>
  <c r="X882" i="8"/>
  <c r="X885" i="8"/>
  <c r="X892" i="8"/>
  <c r="X875" i="8"/>
  <c r="X887" i="8"/>
  <c r="X831" i="8"/>
  <c r="X818" i="8"/>
  <c r="X900" i="8"/>
  <c r="X805" i="8"/>
  <c r="X817" i="8"/>
  <c r="X782" i="8"/>
  <c r="X746" i="8"/>
  <c r="X795" i="8"/>
  <c r="X876" i="8"/>
  <c r="X784" i="8"/>
  <c r="X733" i="8"/>
  <c r="X792" i="8"/>
  <c r="X747" i="8"/>
  <c r="X796" i="8"/>
  <c r="X710" i="8"/>
  <c r="X670" i="8"/>
  <c r="X712" i="8"/>
  <c r="X723" i="8"/>
  <c r="X696" i="8"/>
  <c r="X660" i="8"/>
  <c r="X689" i="8"/>
  <c r="X639" i="8"/>
  <c r="X603" i="8"/>
  <c r="X640" i="8"/>
  <c r="X649" i="8"/>
  <c r="X679" i="8"/>
  <c r="X626" i="8"/>
  <c r="X582" i="8"/>
  <c r="X552" i="8"/>
  <c r="X597" i="8"/>
  <c r="X557" i="8"/>
  <c r="X581" i="8"/>
  <c r="X589" i="8"/>
  <c r="X609" i="8"/>
  <c r="X507" i="8"/>
  <c r="X528" i="8"/>
  <c r="X492" i="8"/>
  <c r="X513" i="8"/>
  <c r="X538" i="8"/>
  <c r="X495" i="8"/>
  <c r="X450" i="8"/>
  <c r="X526" i="8"/>
  <c r="X502" i="8"/>
  <c r="X421" i="8"/>
  <c r="X385" i="8"/>
  <c r="X440" i="8"/>
  <c r="X394" i="8"/>
  <c r="X464" i="8"/>
  <c r="X415" i="8"/>
  <c r="X461" i="8"/>
  <c r="X457" i="8"/>
  <c r="X364" i="8"/>
  <c r="X328" i="8"/>
  <c r="X369" i="8"/>
  <c r="X574" i="8"/>
  <c r="X370" i="8"/>
  <c r="X330" i="8"/>
  <c r="X308" i="8"/>
  <c r="X272" i="8"/>
  <c r="X198" i="8"/>
  <c r="X234" i="8"/>
  <c r="X322" i="8"/>
  <c r="X281" i="8"/>
  <c r="X335" i="8"/>
  <c r="X211" i="8"/>
  <c r="X294" i="8"/>
  <c r="X258" i="8"/>
  <c r="X974" i="8"/>
  <c r="X979" i="8"/>
  <c r="X988" i="8"/>
  <c r="X972" i="8"/>
  <c r="X928" i="8"/>
  <c r="X898" i="8"/>
  <c r="X917" i="8"/>
  <c r="X850" i="8"/>
  <c r="X880" i="8"/>
  <c r="X881" i="8"/>
  <c r="X884" i="8"/>
  <c r="X867" i="8"/>
  <c r="X838" i="8"/>
  <c r="X770" i="8"/>
  <c r="X806" i="8"/>
  <c r="X807" i="8"/>
  <c r="X729" i="8"/>
  <c r="X742" i="8"/>
  <c r="X757" i="8"/>
  <c r="X682" i="8"/>
  <c r="X703" i="8"/>
  <c r="X692" i="8"/>
  <c r="X702" i="8"/>
  <c r="X631" i="8"/>
  <c r="X648" i="8"/>
  <c r="X637" i="8"/>
  <c r="X755" i="8"/>
  <c r="X572" i="8"/>
  <c r="X606" i="8"/>
  <c r="X585" i="8"/>
  <c r="X592" i="8"/>
  <c r="X566" i="8"/>
  <c r="X512" i="8"/>
  <c r="X505" i="8"/>
  <c r="X487" i="8"/>
  <c r="X434" i="8"/>
  <c r="X467" i="8"/>
  <c r="X417" i="8"/>
  <c r="X468" i="8"/>
  <c r="X402" i="8"/>
  <c r="X449" i="8"/>
  <c r="X399" i="8"/>
  <c r="X514" i="8"/>
  <c r="X360" i="8"/>
  <c r="X316" i="8"/>
  <c r="X341" i="8"/>
  <c r="X362" i="8"/>
  <c r="X377" i="8"/>
  <c r="X280" i="8"/>
  <c r="X194" i="8"/>
  <c r="X218" i="8"/>
  <c r="X289" i="8"/>
  <c r="X243" i="8"/>
  <c r="X355" i="8"/>
  <c r="X266" i="8"/>
  <c r="X240" i="8"/>
  <c r="X387" i="8"/>
  <c r="X295" i="8"/>
  <c r="X255" i="8"/>
  <c r="X229" i="8"/>
  <c r="X182" i="8"/>
  <c r="X141" i="8"/>
  <c r="X123" i="8"/>
  <c r="X105" i="8"/>
  <c r="X87" i="8"/>
  <c r="X171" i="8"/>
  <c r="X184" i="8"/>
  <c r="X140" i="8"/>
  <c r="X122" i="8"/>
  <c r="X104" i="8"/>
  <c r="X86" i="8"/>
  <c r="X985" i="8"/>
  <c r="X971" i="8"/>
  <c r="X984" i="8"/>
  <c r="X944" i="8"/>
  <c r="X946" i="8"/>
  <c r="X918" i="8"/>
  <c r="X913" i="8"/>
  <c r="X877" i="8"/>
  <c r="X856" i="8"/>
  <c r="X854" i="8"/>
  <c r="X846" i="8"/>
  <c r="X855" i="8"/>
  <c r="X814" i="8"/>
  <c r="X762" i="8"/>
  <c r="X787" i="8"/>
  <c r="X789" i="8"/>
  <c r="X721" i="8"/>
  <c r="X745" i="8"/>
  <c r="X740" i="8"/>
  <c r="X662" i="8"/>
  <c r="X687" i="8"/>
  <c r="X680" i="8"/>
  <c r="X681" i="8"/>
  <c r="X623" i="8"/>
  <c r="X632" i="8"/>
  <c r="X621" i="8"/>
  <c r="X608" i="8"/>
  <c r="X548" i="8"/>
  <c r="X577" i="8"/>
  <c r="X616" i="8"/>
  <c r="X555" i="8"/>
  <c r="X542" i="8"/>
  <c r="X562" i="8"/>
  <c r="X497" i="8"/>
  <c r="X478" i="8"/>
  <c r="X486" i="8"/>
  <c r="X494" i="8"/>
  <c r="X409" i="8"/>
  <c r="X455" i="8"/>
  <c r="X390" i="8"/>
  <c r="X426" i="8"/>
  <c r="X506" i="8"/>
  <c r="X456" i="8"/>
  <c r="X352" i="8"/>
  <c r="X388" i="8"/>
  <c r="X412" i="8"/>
  <c r="X354" i="8"/>
  <c r="X319" i="8"/>
  <c r="X268" i="8"/>
  <c r="X186" i="8"/>
  <c r="X363" i="8"/>
  <c r="X273" i="8"/>
  <c r="X235" i="8"/>
  <c r="X302" i="8"/>
  <c r="X254" i="8"/>
  <c r="X232" i="8"/>
  <c r="X315" i="8"/>
  <c r="X283" i="8"/>
  <c r="X246" i="8"/>
  <c r="X221" i="8"/>
  <c r="X174" i="8"/>
  <c r="X137" i="8"/>
  <c r="X119" i="8"/>
  <c r="X99" i="8"/>
  <c r="X197" i="8"/>
  <c r="X150" i="8"/>
  <c r="X176" i="8"/>
  <c r="X136" i="8"/>
  <c r="X118" i="8"/>
  <c r="X100" i="8"/>
  <c r="X77" i="8"/>
  <c r="X1002" i="8"/>
  <c r="X963" i="8"/>
  <c r="X980" i="8"/>
  <c r="X938" i="8"/>
  <c r="X937" i="8"/>
  <c r="X926" i="8"/>
  <c r="X905" i="8"/>
  <c r="X869" i="8"/>
  <c r="X891" i="8"/>
  <c r="X849" i="8"/>
  <c r="X812" i="8"/>
  <c r="X832" i="8"/>
  <c r="X802" i="8"/>
  <c r="X754" i="8"/>
  <c r="X783" i="8"/>
  <c r="X768" i="8"/>
  <c r="X713" i="8"/>
  <c r="X803" i="8"/>
  <c r="X704" i="8"/>
  <c r="X658" i="8"/>
  <c r="X722" i="8"/>
  <c r="X676" i="8"/>
  <c r="X677" i="8"/>
  <c r="X615" i="8"/>
  <c r="X628" i="8"/>
  <c r="X671" i="8"/>
  <c r="X598" i="8"/>
  <c r="X544" i="8"/>
  <c r="X565" i="8"/>
  <c r="X599" i="8"/>
  <c r="X575" i="8"/>
  <c r="X531" i="8"/>
  <c r="X559" i="8"/>
  <c r="X485" i="8"/>
  <c r="X470" i="8"/>
  <c r="X571" i="8"/>
  <c r="X490" i="8"/>
  <c r="X405" i="8"/>
  <c r="X452" i="8"/>
  <c r="X386" i="8"/>
  <c r="X491" i="8"/>
  <c r="X477" i="8"/>
  <c r="X431" i="8"/>
  <c r="X348" i="8"/>
  <c r="X373" i="8"/>
  <c r="X376" i="8"/>
  <c r="X350" i="8"/>
  <c r="X313" i="8"/>
  <c r="X264" i="8"/>
  <c r="X327" i="8"/>
  <c r="X347" i="8"/>
  <c r="X269" i="8"/>
  <c r="X231" i="8"/>
  <c r="X298" i="8"/>
  <c r="X250" i="8"/>
  <c r="X224" i="8"/>
  <c r="X314" i="8"/>
  <c r="X279" i="8"/>
  <c r="X245" i="8"/>
  <c r="X217" i="8"/>
  <c r="X170" i="8"/>
  <c r="X135" i="8"/>
  <c r="X115" i="8"/>
  <c r="X97" i="8"/>
  <c r="X187" i="8"/>
  <c r="X201" i="8"/>
  <c r="X172" i="8"/>
  <c r="X134" i="8"/>
  <c r="X116" i="8"/>
  <c r="X96" i="8"/>
  <c r="X73" i="8"/>
  <c r="X998" i="8"/>
  <c r="X978" i="8"/>
  <c r="X961" i="8"/>
  <c r="X991" i="8"/>
  <c r="X943" i="8"/>
  <c r="X914" i="8"/>
  <c r="X904" i="8"/>
  <c r="X866" i="8"/>
  <c r="X903" i="8"/>
  <c r="X902" i="8"/>
  <c r="X823" i="8"/>
  <c r="X851" i="8"/>
  <c r="X870" i="8"/>
  <c r="X790" i="8"/>
  <c r="X839" i="8"/>
  <c r="X865" i="8"/>
  <c r="X780" i="8"/>
  <c r="X811" i="8"/>
  <c r="X749" i="8"/>
  <c r="X694" i="8"/>
  <c r="X718" i="8"/>
  <c r="X765" i="8"/>
  <c r="X726" i="8"/>
  <c r="X651" i="8"/>
  <c r="X653" i="8"/>
  <c r="X645" i="8"/>
  <c r="X642" i="8"/>
  <c r="X580" i="8"/>
  <c r="X657" i="8"/>
  <c r="X545" i="8"/>
  <c r="X588" i="8"/>
  <c r="X523" i="8"/>
  <c r="X520" i="8"/>
  <c r="X521" i="8"/>
  <c r="X533" i="8"/>
  <c r="X446" i="8"/>
  <c r="X479" i="8"/>
  <c r="X433" i="8"/>
  <c r="X522" i="8"/>
  <c r="X418" i="8"/>
  <c r="X480" i="8"/>
  <c r="X407" i="8"/>
  <c r="X448" i="8"/>
  <c r="X372" i="8"/>
  <c r="X324" i="8"/>
  <c r="X353" i="8"/>
  <c r="X396" i="8"/>
  <c r="X326" i="8"/>
  <c r="X296" i="8"/>
  <c r="X208" i="8"/>
  <c r="X230" i="8"/>
  <c r="X301" i="8"/>
  <c r="X253" i="8"/>
  <c r="X379" i="8"/>
  <c r="X282" i="8"/>
  <c r="X323" i="8"/>
  <c r="X212" i="8"/>
  <c r="X303" i="8"/>
  <c r="X267" i="8"/>
  <c r="X241" i="8"/>
  <c r="X193" i="8"/>
  <c r="X145" i="8"/>
  <c r="X127" i="8"/>
  <c r="X109" i="8"/>
  <c r="X91" i="8"/>
  <c r="X183" i="8"/>
  <c r="X982" i="8"/>
  <c r="X997" i="8"/>
  <c r="X953" i="8"/>
  <c r="X973" i="8"/>
  <c r="X940" i="8"/>
  <c r="X906" i="8"/>
  <c r="X935" i="8"/>
  <c r="X858" i="8"/>
  <c r="X888" i="8"/>
  <c r="X894" i="8"/>
  <c r="X815" i="8"/>
  <c r="X821" i="8"/>
  <c r="X908" i="8"/>
  <c r="X778" i="8"/>
  <c r="X822" i="8"/>
  <c r="X830" i="8"/>
  <c r="X741" i="8"/>
  <c r="X760" i="8"/>
  <c r="X759" i="8"/>
  <c r="X690" i="8"/>
  <c r="X716" i="8"/>
  <c r="X734" i="8"/>
  <c r="X719" i="8"/>
  <c r="X635" i="8"/>
  <c r="X683" i="8"/>
  <c r="X641" i="8"/>
  <c r="X634" i="8"/>
  <c r="X576" i="8"/>
  <c r="X596" i="8"/>
  <c r="X541" i="8"/>
  <c r="X656" i="8"/>
  <c r="X515" i="8"/>
  <c r="X516" i="8"/>
  <c r="X509" i="8"/>
  <c r="X498" i="8"/>
  <c r="X438" i="8"/>
  <c r="X475" i="8"/>
  <c r="X425" i="8"/>
  <c r="X469" i="8"/>
  <c r="X410" i="8"/>
  <c r="X465" i="8"/>
  <c r="X403" i="8"/>
  <c r="X441" i="8"/>
  <c r="X368" i="8"/>
  <c r="X320" i="8"/>
  <c r="X349" i="8"/>
  <c r="X374" i="8"/>
  <c r="X420" i="8"/>
  <c r="X292" i="8"/>
  <c r="X202" i="8"/>
  <c r="X226" i="8"/>
  <c r="X297" i="8"/>
  <c r="X249" i="8"/>
  <c r="X359" i="8"/>
  <c r="X278" i="8"/>
  <c r="X244" i="8"/>
  <c r="X424" i="8"/>
  <c r="X299" i="8"/>
  <c r="X263" i="8"/>
  <c r="X233" i="8"/>
  <c r="X192" i="8"/>
  <c r="X143" i="8"/>
  <c r="X125" i="8"/>
  <c r="X107" i="8"/>
  <c r="X89" i="8"/>
  <c r="X179" i="8"/>
  <c r="X200" i="8"/>
  <c r="X142" i="8"/>
  <c r="X124" i="8"/>
  <c r="X106" i="8"/>
  <c r="X88" i="8"/>
  <c r="X995" i="8"/>
  <c r="X976" i="8"/>
  <c r="X927" i="8"/>
  <c r="X845" i="8"/>
  <c r="X808" i="8"/>
  <c r="X766" i="8"/>
  <c r="X748" i="8"/>
  <c r="X708" i="8"/>
  <c r="X688" i="8"/>
  <c r="X655" i="8"/>
  <c r="X590" i="8"/>
  <c r="X618" i="8"/>
  <c r="X524" i="8"/>
  <c r="X466" i="8"/>
  <c r="X413" i="8"/>
  <c r="X484" i="8"/>
  <c r="X400" i="8"/>
  <c r="X337" i="8"/>
  <c r="X300" i="8"/>
  <c r="X317" i="8"/>
  <c r="X321" i="8"/>
  <c r="X216" i="8"/>
  <c r="X351" i="8"/>
  <c r="X139" i="8"/>
  <c r="X93" i="8"/>
  <c r="X180" i="8"/>
  <c r="X120" i="8"/>
  <c r="X84" i="8"/>
  <c r="X994" i="8"/>
  <c r="X965" i="8"/>
  <c r="X912" i="8"/>
  <c r="X916" i="8"/>
  <c r="X860" i="8"/>
  <c r="X847" i="8"/>
  <c r="X705" i="8"/>
  <c r="X666" i="8"/>
  <c r="X736" i="8"/>
  <c r="X624" i="8"/>
  <c r="X564" i="8"/>
  <c r="X605" i="8"/>
  <c r="X546" i="8"/>
  <c r="X430" i="8"/>
  <c r="X389" i="8"/>
  <c r="X423" i="8"/>
  <c r="X356" i="8"/>
  <c r="X432" i="8"/>
  <c r="X260" i="8"/>
  <c r="X285" i="8"/>
  <c r="X286" i="8"/>
  <c r="X311" i="8"/>
  <c r="X225" i="8"/>
  <c r="X129" i="8"/>
  <c r="X206" i="8"/>
  <c r="X149" i="8"/>
  <c r="X110" i="8"/>
  <c r="X189" i="8"/>
  <c r="X986" i="8"/>
  <c r="X933" i="8"/>
  <c r="X910" i="8"/>
  <c r="X878" i="8"/>
  <c r="X813" i="8"/>
  <c r="X791" i="8"/>
  <c r="X756" i="8"/>
  <c r="X654" i="8"/>
  <c r="X697" i="8"/>
  <c r="X715" i="8"/>
  <c r="X540" i="8"/>
  <c r="X579" i="8"/>
  <c r="X539" i="8"/>
  <c r="X510" i="8"/>
  <c r="X445" i="8"/>
  <c r="X419" i="8"/>
  <c r="X336" i="8"/>
  <c r="X358" i="8"/>
  <c r="X256" i="8"/>
  <c r="X265" i="8"/>
  <c r="X262" i="8"/>
  <c r="X307" i="8"/>
  <c r="X213" i="8"/>
  <c r="X121" i="8"/>
  <c r="X196" i="8"/>
  <c r="X144" i="8"/>
  <c r="X108" i="8"/>
  <c r="X969" i="8"/>
  <c r="X929" i="8"/>
  <c r="X907" i="8"/>
  <c r="X820" i="8"/>
  <c r="X852" i="8"/>
  <c r="X836" i="8"/>
  <c r="X764" i="8"/>
  <c r="X720" i="8"/>
  <c r="X627" i="8"/>
  <c r="X646" i="8"/>
  <c r="X553" i="8"/>
  <c r="X563" i="8"/>
  <c r="X567" i="8"/>
  <c r="X453" i="8"/>
  <c r="X398" i="8"/>
  <c r="X451" i="8"/>
  <c r="X365" i="8"/>
  <c r="X367" i="8"/>
  <c r="X238" i="8"/>
  <c r="X223" i="8"/>
  <c r="X236" i="8"/>
  <c r="X271" i="8"/>
  <c r="X166" i="8"/>
  <c r="X103" i="8"/>
  <c r="X207" i="8"/>
  <c r="X128" i="8"/>
  <c r="X92" i="8"/>
  <c r="X948" i="8"/>
  <c r="X945" i="8"/>
  <c r="X861" i="8"/>
  <c r="X868" i="8"/>
  <c r="X798" i="8"/>
  <c r="X761" i="8"/>
  <c r="X744" i="8"/>
  <c r="X707" i="8"/>
  <c r="X659" i="8"/>
  <c r="X614" i="8"/>
  <c r="X549" i="8"/>
  <c r="X554" i="8"/>
  <c r="X482" i="8"/>
  <c r="X447" i="8"/>
  <c r="X378" i="8"/>
  <c r="X472" i="8"/>
  <c r="X361" i="8"/>
  <c r="X304" i="8"/>
  <c r="X214" i="8"/>
  <c r="X215" i="8"/>
  <c r="X220" i="8"/>
  <c r="X251" i="8"/>
  <c r="X147" i="8"/>
  <c r="X95" i="8"/>
  <c r="X204" i="8"/>
  <c r="X126" i="8"/>
  <c r="X90" i="8"/>
  <c r="X958" i="8"/>
  <c r="X871" i="8"/>
  <c r="X725" i="8"/>
  <c r="X669" i="8"/>
  <c r="X537" i="8"/>
  <c r="X393" i="8"/>
  <c r="X416" i="8"/>
  <c r="X261" i="8"/>
  <c r="X247" i="8"/>
  <c r="X191" i="8"/>
  <c r="X967" i="8"/>
  <c r="X844" i="8"/>
  <c r="X781" i="8"/>
  <c r="X636" i="8"/>
  <c r="X527" i="8"/>
  <c r="X435" i="8"/>
  <c r="X444" i="8"/>
  <c r="X239" i="8"/>
  <c r="X205" i="8"/>
  <c r="X168" i="8"/>
  <c r="X955" i="8"/>
  <c r="X804" i="8"/>
  <c r="X788" i="8"/>
  <c r="X629" i="8"/>
  <c r="X504" i="8"/>
  <c r="X422" i="8"/>
  <c r="X342" i="8"/>
  <c r="X290" i="8"/>
  <c r="X178" i="8"/>
  <c r="X138" i="8"/>
  <c r="X968" i="8"/>
  <c r="X779" i="8"/>
  <c r="X591" i="8"/>
  <c r="X463" i="8"/>
  <c r="X190" i="8"/>
  <c r="X131" i="8"/>
  <c r="X94" i="8"/>
  <c r="X923" i="8"/>
  <c r="X771" i="8"/>
  <c r="X536" i="8"/>
  <c r="X428" i="8"/>
  <c r="X242" i="8"/>
  <c r="X113" i="8"/>
  <c r="X195" i="8"/>
  <c r="X925" i="8"/>
  <c r="X698" i="8"/>
  <c r="X595" i="8"/>
  <c r="X395" i="8"/>
  <c r="X305" i="8"/>
  <c r="X111" i="8"/>
  <c r="X874" i="8"/>
  <c r="X730" i="8"/>
  <c r="X578" i="8"/>
  <c r="X460" i="8"/>
  <c r="X380" i="8"/>
  <c r="X79" i="8"/>
  <c r="X864" i="8"/>
  <c r="X699" i="8"/>
  <c r="X501" i="8"/>
  <c r="X392" i="8"/>
  <c r="X331" i="8"/>
  <c r="X167" i="8"/>
  <c r="X801" i="8"/>
  <c r="X668" i="8"/>
  <c r="X570" i="8"/>
  <c r="X332" i="8"/>
  <c r="X384" i="8"/>
  <c r="X132" i="8"/>
  <c r="X1001" i="8"/>
  <c r="X833" i="8"/>
  <c r="X673" i="8"/>
  <c r="X458" i="8"/>
  <c r="X338" i="8"/>
  <c r="X287" i="8"/>
  <c r="X112" i="8"/>
  <c r="X663" i="8"/>
  <c r="X483" i="8"/>
  <c r="X276" i="8"/>
  <c r="X275" i="8"/>
  <c r="X102" i="8"/>
  <c r="X67" i="8"/>
  <c r="X975" i="8"/>
  <c r="X857" i="8"/>
  <c r="X21" i="8"/>
  <c r="X25" i="8"/>
  <c r="X45" i="8"/>
  <c r="X154" i="8"/>
  <c r="X162" i="8"/>
  <c r="X15" i="8"/>
  <c r="X158" i="8"/>
  <c r="X65" i="8"/>
  <c r="X33" i="8"/>
  <c r="X152" i="8"/>
  <c r="X163" i="8"/>
  <c r="X54" i="8"/>
  <c r="X153" i="8"/>
  <c r="X164" i="8"/>
  <c r="X40" i="8"/>
  <c r="X155" i="8"/>
  <c r="X165" i="8"/>
  <c r="X156" i="8"/>
  <c r="X9" i="8"/>
  <c r="X157" i="8"/>
  <c r="X20" i="8"/>
  <c r="X24" i="8"/>
  <c r="X16" i="8"/>
  <c r="X82" i="8"/>
  <c r="X159" i="8"/>
  <c r="X70" i="8"/>
  <c r="X58" i="8"/>
  <c r="X160" i="8"/>
  <c r="X185" i="8"/>
  <c r="X53" i="8"/>
  <c r="X161" i="8"/>
  <c r="X181" i="8"/>
  <c r="X23" i="8"/>
  <c r="X41" i="8"/>
  <c r="X18" i="8"/>
  <c r="X22" i="8"/>
  <c r="X47" i="8"/>
  <c r="X52" i="8"/>
  <c r="X57" i="8"/>
  <c r="X62" i="8"/>
  <c r="X37" i="8"/>
  <c r="X56" i="8"/>
  <c r="X46" i="8"/>
  <c r="X11" i="8"/>
  <c r="X19" i="8"/>
  <c r="X61" i="8"/>
  <c r="X60" i="8"/>
  <c r="X148" i="8"/>
  <c r="X13" i="8"/>
  <c r="X12" i="8"/>
  <c r="X31" i="8"/>
  <c r="X38" i="8"/>
  <c r="X69" i="8"/>
  <c r="X74" i="8"/>
  <c r="X83" i="8"/>
  <c r="X75" i="8"/>
  <c r="X42" i="8"/>
  <c r="X72" i="8"/>
  <c r="X76" i="8"/>
  <c r="X29" i="8"/>
  <c r="X188" i="8"/>
  <c r="X10" i="8"/>
  <c r="X44" i="8"/>
  <c r="X64" i="8"/>
  <c r="X50" i="8"/>
  <c r="X49" i="8"/>
  <c r="X63" i="8"/>
  <c r="X68" i="8"/>
  <c r="X78" i="8"/>
  <c r="X34" i="8"/>
  <c r="X55" i="8"/>
  <c r="X80" i="8"/>
  <c r="X27" i="8"/>
  <c r="X51" i="8"/>
  <c r="X39" i="8"/>
  <c r="X48" i="8"/>
  <c r="X35" i="8"/>
  <c r="X43" i="8"/>
  <c r="X169" i="8"/>
  <c r="X32" i="8"/>
  <c r="X26" i="8"/>
  <c r="X71" i="8"/>
  <c r="X66" i="8"/>
  <c r="X177" i="8"/>
  <c r="X17" i="8"/>
  <c r="X8" i="8"/>
  <c r="X30" i="8"/>
  <c r="X173" i="8"/>
  <c r="X36" i="8"/>
  <c r="X59" i="8"/>
  <c r="X14" i="8"/>
  <c r="X28" i="8"/>
  <c r="L31" i="7"/>
  <c r="Q39" i="3" s="1"/>
  <c r="Z40" i="4"/>
  <c r="Y81" i="7"/>
  <c r="L81" i="7" s="1"/>
  <c r="P20" i="2" s="1"/>
  <c r="X20" i="2"/>
  <c r="Z17" i="8"/>
  <c r="Z14" i="8"/>
  <c r="Z69" i="8"/>
  <c r="Z38" i="8"/>
  <c r="Z28" i="8"/>
  <c r="Z62" i="8"/>
  <c r="Z57" i="8"/>
  <c r="Z42" i="8"/>
  <c r="Z47" i="8"/>
  <c r="Z52" i="8"/>
  <c r="Z1004" i="8"/>
  <c r="Z975" i="8"/>
  <c r="Z995" i="8"/>
  <c r="Z964" i="8"/>
  <c r="Z982" i="8"/>
  <c r="Z996" i="8"/>
  <c r="Z1002" i="8"/>
  <c r="Z987" i="8"/>
  <c r="Z956" i="8"/>
  <c r="Z978" i="8"/>
  <c r="Z1006" i="8"/>
  <c r="Z963" i="8"/>
  <c r="Z931" i="8"/>
  <c r="Z935" i="8"/>
  <c r="Z922" i="8"/>
  <c r="Z907" i="8"/>
  <c r="Z933" i="8"/>
  <c r="Z903" i="8"/>
  <c r="Z872" i="8"/>
  <c r="Z851" i="8"/>
  <c r="Z878" i="8"/>
  <c r="Z873" i="8"/>
  <c r="Z879" i="8"/>
  <c r="Z842" i="8"/>
  <c r="Z821" i="8"/>
  <c r="Z832" i="8"/>
  <c r="Z827" i="8"/>
  <c r="Z810" i="8"/>
  <c r="Z861" i="8"/>
  <c r="Z779" i="8"/>
  <c r="Z747" i="8"/>
  <c r="Z792" i="8"/>
  <c r="Z833" i="8"/>
  <c r="Z790" i="8"/>
  <c r="Z754" i="8"/>
  <c r="Z714" i="8"/>
  <c r="Z758" i="8"/>
  <c r="Z765" i="8"/>
  <c r="Z785" i="8"/>
  <c r="Z731" i="8"/>
  <c r="Z683" i="8"/>
  <c r="Z651" i="8"/>
  <c r="Z721" i="8"/>
  <c r="Z724" i="8"/>
  <c r="Z693" i="8"/>
  <c r="Z661" i="8"/>
  <c r="Z678" i="8"/>
  <c r="Z668" i="8"/>
  <c r="Z636" i="8"/>
  <c r="Z604" i="8"/>
  <c r="Z633" i="8"/>
  <c r="Z657" i="8"/>
  <c r="Z630" i="8"/>
  <c r="Z639" i="8"/>
  <c r="Z587" i="8"/>
  <c r="Z561" i="8"/>
  <c r="Z610" i="8"/>
  <c r="Z988" i="8"/>
  <c r="Z1005" i="8"/>
  <c r="Z979" i="8"/>
  <c r="Z948" i="8"/>
  <c r="Z962" i="8"/>
  <c r="Z974" i="8"/>
  <c r="Z955" i="8"/>
  <c r="Z934" i="8"/>
  <c r="Z990" i="8"/>
  <c r="Z927" i="8"/>
  <c r="Z899" i="8"/>
  <c r="Z924" i="8"/>
  <c r="Z895" i="8"/>
  <c r="Z864" i="8"/>
  <c r="Z843" i="8"/>
  <c r="Z870" i="8"/>
  <c r="Z884" i="8"/>
  <c r="Z885" i="8"/>
  <c r="Z826" i="8"/>
  <c r="Z890" i="8"/>
  <c r="Z824" i="8"/>
  <c r="Z865" i="8"/>
  <c r="Z806" i="8"/>
  <c r="Z838" i="8"/>
  <c r="Z775" i="8"/>
  <c r="Z825" i="8"/>
  <c r="Z788" i="8"/>
  <c r="Z828" i="8"/>
  <c r="Z786" i="8"/>
  <c r="Z742" i="8"/>
  <c r="Z710" i="8"/>
  <c r="Z745" i="8"/>
  <c r="Z753" i="8"/>
  <c r="Z769" i="8"/>
  <c r="Z729" i="8"/>
  <c r="Z679" i="8"/>
  <c r="Z732" i="8"/>
  <c r="Z711" i="8"/>
  <c r="Z715" i="8"/>
  <c r="Z689" i="8"/>
  <c r="Z728" i="8"/>
  <c r="Z674" i="8"/>
  <c r="Z653" i="8"/>
  <c r="Z632" i="8"/>
  <c r="Z741" i="8"/>
  <c r="Z629" i="8"/>
  <c r="Z656" i="8"/>
  <c r="Z626" i="8"/>
  <c r="Z635" i="8"/>
  <c r="Z583" i="8"/>
  <c r="Z557" i="8"/>
  <c r="Z585" i="8"/>
  <c r="Z980" i="8"/>
  <c r="Z976" i="8"/>
  <c r="Z989" i="8"/>
  <c r="Z957" i="8"/>
  <c r="Z943" i="8"/>
  <c r="Z929" i="8"/>
  <c r="Z938" i="8"/>
  <c r="Z891" i="8"/>
  <c r="Z942" i="8"/>
  <c r="Z888" i="8"/>
  <c r="Z835" i="8"/>
  <c r="Z846" i="8"/>
  <c r="Z898" i="8"/>
  <c r="Z818" i="8"/>
  <c r="Z860" i="8"/>
  <c r="Z839" i="8"/>
  <c r="Z802" i="8"/>
  <c r="Z795" i="8"/>
  <c r="Z755" i="8"/>
  <c r="Z784" i="8"/>
  <c r="Z849" i="8"/>
  <c r="Z793" i="8"/>
  <c r="Z706" i="8"/>
  <c r="Z743" i="8"/>
  <c r="Z744" i="8"/>
  <c r="Z716" i="8"/>
  <c r="Z667" i="8"/>
  <c r="Z748" i="8"/>
  <c r="Z709" i="8"/>
  <c r="Z677" i="8"/>
  <c r="Z686" i="8"/>
  <c r="Z727" i="8"/>
  <c r="Z620" i="8"/>
  <c r="Z641" i="8"/>
  <c r="Z654" i="8"/>
  <c r="Z972" i="8"/>
  <c r="Z1003" i="8"/>
  <c r="Z967" i="8"/>
  <c r="Z949" i="8"/>
  <c r="Z936" i="8"/>
  <c r="Z994" i="8"/>
  <c r="Z930" i="8"/>
  <c r="Z932" i="8"/>
  <c r="Z919" i="8"/>
  <c r="Z880" i="8"/>
  <c r="Z925" i="8"/>
  <c r="Z893" i="8"/>
  <c r="Z887" i="8"/>
  <c r="Z918" i="8"/>
  <c r="Z855" i="8"/>
  <c r="Z836" i="8"/>
  <c r="Z871" i="8"/>
  <c r="Z791" i="8"/>
  <c r="Z751" i="8"/>
  <c r="Z780" i="8"/>
  <c r="Z844" i="8"/>
  <c r="Z760" i="8"/>
  <c r="Z702" i="8"/>
  <c r="Z739" i="8"/>
  <c r="Z800" i="8"/>
  <c r="Z703" i="8"/>
  <c r="Z663" i="8"/>
  <c r="Z723" i="8"/>
  <c r="Z736" i="8"/>
  <c r="Z673" i="8"/>
  <c r="Z682" i="8"/>
  <c r="Z717" i="8"/>
  <c r="Z616" i="8"/>
  <c r="Z637" i="8"/>
  <c r="Z650" i="8"/>
  <c r="Z725" i="8"/>
  <c r="Z591" i="8"/>
  <c r="Z549" i="8"/>
  <c r="Z578" i="8"/>
  <c r="Z546" i="8"/>
  <c r="Z999" i="8"/>
  <c r="Z981" i="8"/>
  <c r="Z959" i="8"/>
  <c r="Z970" i="8"/>
  <c r="Z928" i="8"/>
  <c r="Z958" i="8"/>
  <c r="Z912" i="8"/>
  <c r="Z910" i="8"/>
  <c r="Z916" i="8"/>
  <c r="Z856" i="8"/>
  <c r="Z914" i="8"/>
  <c r="Z889" i="8"/>
  <c r="Z877" i="8"/>
  <c r="Z840" i="8"/>
  <c r="Z850" i="8"/>
  <c r="Z857" i="8"/>
  <c r="Z841" i="8"/>
  <c r="Z787" i="8"/>
  <c r="Z807" i="8"/>
  <c r="Z776" i="8"/>
  <c r="Z798" i="8"/>
  <c r="Z738" i="8"/>
  <c r="Z882" i="8"/>
  <c r="Z819" i="8"/>
  <c r="Z766" i="8"/>
  <c r="Z699" i="8"/>
  <c r="Z659" i="8"/>
  <c r="Z705" i="8"/>
  <c r="Z719" i="8"/>
  <c r="Z669" i="8"/>
  <c r="Z670" i="8"/>
  <c r="Z660" i="8"/>
  <c r="Z612" i="8"/>
  <c r="Z625" i="8"/>
  <c r="Z646" i="8"/>
  <c r="Z647" i="8"/>
  <c r="Z615" i="8"/>
  <c r="Z545" i="8"/>
  <c r="Z574" i="8"/>
  <c r="Z542" i="8"/>
  <c r="Z991" i="8"/>
  <c r="Z977" i="8"/>
  <c r="Z997" i="8"/>
  <c r="Z968" i="8"/>
  <c r="Z920" i="8"/>
  <c r="Z945" i="8"/>
  <c r="Z904" i="8"/>
  <c r="Z902" i="8"/>
  <c r="Z911" i="8"/>
  <c r="Z848" i="8"/>
  <c r="Z909" i="8"/>
  <c r="Z881" i="8"/>
  <c r="Z869" i="8"/>
  <c r="Z837" i="8"/>
  <c r="Z845" i="8"/>
  <c r="Z852" i="8"/>
  <c r="Z831" i="8"/>
  <c r="Z783" i="8"/>
  <c r="Z804" i="8"/>
  <c r="Z772" i="8"/>
  <c r="Z794" i="8"/>
  <c r="Z734" i="8"/>
  <c r="Z781" i="8"/>
  <c r="Z789" i="8"/>
  <c r="Z752" i="8"/>
  <c r="Z695" i="8"/>
  <c r="Z655" i="8"/>
  <c r="Z696" i="8"/>
  <c r="Z713" i="8"/>
  <c r="Z665" i="8"/>
  <c r="Z666" i="8"/>
  <c r="Z648" i="8"/>
  <c r="Z608" i="8"/>
  <c r="Z621" i="8"/>
  <c r="Z642" i="8"/>
  <c r="Z1001" i="8"/>
  <c r="Z1000" i="8"/>
  <c r="Z998" i="8"/>
  <c r="Z946" i="8"/>
  <c r="Z952" i="8"/>
  <c r="Z951" i="8"/>
  <c r="Z947" i="8"/>
  <c r="Z950" i="8"/>
  <c r="Z939" i="8"/>
  <c r="Z905" i="8"/>
  <c r="Z875" i="8"/>
  <c r="Z886" i="8"/>
  <c r="Z908" i="8"/>
  <c r="Z863" i="8"/>
  <c r="Z829" i="8"/>
  <c r="Z813" i="8"/>
  <c r="Z830" i="8"/>
  <c r="Z815" i="8"/>
  <c r="Z767" i="8"/>
  <c r="Z803" i="8"/>
  <c r="Z764" i="8"/>
  <c r="Z778" i="8"/>
  <c r="Z726" i="8"/>
  <c r="Z770" i="8"/>
  <c r="Z774" i="8"/>
  <c r="Z761" i="8"/>
  <c r="Z687" i="8"/>
  <c r="Z707" i="8"/>
  <c r="Z688" i="8"/>
  <c r="Z697" i="8"/>
  <c r="Z698" i="8"/>
  <c r="Z740" i="8"/>
  <c r="Z640" i="8"/>
  <c r="Z652" i="8"/>
  <c r="Z672" i="8"/>
  <c r="Z634" i="8"/>
  <c r="Z993" i="8"/>
  <c r="Z992" i="8"/>
  <c r="Z969" i="8"/>
  <c r="Z973" i="8"/>
  <c r="Z986" i="8"/>
  <c r="Z926" i="8"/>
  <c r="Z944" i="8"/>
  <c r="Z923" i="8"/>
  <c r="Z917" i="8"/>
  <c r="Z897" i="8"/>
  <c r="Z867" i="8"/>
  <c r="Z862" i="8"/>
  <c r="Z906" i="8"/>
  <c r="Z858" i="8"/>
  <c r="Z874" i="8"/>
  <c r="Z809" i="8"/>
  <c r="Z822" i="8"/>
  <c r="Z817" i="8"/>
  <c r="Z763" i="8"/>
  <c r="Z801" i="8"/>
  <c r="Z820" i="8"/>
  <c r="Z756" i="8"/>
  <c r="Z722" i="8"/>
  <c r="Z812" i="8"/>
  <c r="Z762" i="8"/>
  <c r="Z712" i="8"/>
  <c r="Z675" i="8"/>
  <c r="Z701" i="8"/>
  <c r="Z735" i="8"/>
  <c r="Z685" i="8"/>
  <c r="Z694" i="8"/>
  <c r="Z684" i="8"/>
  <c r="Z628" i="8"/>
  <c r="Z649" i="8"/>
  <c r="Z664" i="8"/>
  <c r="Z622" i="8"/>
  <c r="Z984" i="8"/>
  <c r="Z937" i="8"/>
  <c r="Z892" i="8"/>
  <c r="Z853" i="8"/>
  <c r="Z799" i="8"/>
  <c r="Z750" i="8"/>
  <c r="Z737" i="8"/>
  <c r="Z681" i="8"/>
  <c r="Z645" i="8"/>
  <c r="Z627" i="8"/>
  <c r="Z565" i="8"/>
  <c r="Z570" i="8"/>
  <c r="Z601" i="8"/>
  <c r="Z594" i="8"/>
  <c r="Z596" i="8"/>
  <c r="Z543" i="8"/>
  <c r="Z508" i="8"/>
  <c r="Z539" i="8"/>
  <c r="Z505" i="8"/>
  <c r="Z522" i="8"/>
  <c r="Z490" i="8"/>
  <c r="Z532" i="8"/>
  <c r="Z500" i="8"/>
  <c r="Z459" i="8"/>
  <c r="Z559" i="8"/>
  <c r="Z499" i="8"/>
  <c r="Z445" i="8"/>
  <c r="Z402" i="8"/>
  <c r="Z452" i="8"/>
  <c r="Z449" i="8"/>
  <c r="Z399" i="8"/>
  <c r="Z482" i="8"/>
  <c r="Z438" i="8"/>
  <c r="Z396" i="8"/>
  <c r="Z474" i="8"/>
  <c r="Z369" i="8"/>
  <c r="Z337" i="8"/>
  <c r="Z417" i="8"/>
  <c r="Z362" i="8"/>
  <c r="Z413" i="8"/>
  <c r="Z355" i="8"/>
  <c r="Z323" i="8"/>
  <c r="Z372" i="8"/>
  <c r="Z289" i="8"/>
  <c r="Z257" i="8"/>
  <c r="Z187" i="8"/>
  <c r="Z215" i="8"/>
  <c r="Z298" i="8"/>
  <c r="Z266" i="8"/>
  <c r="Z326" i="8"/>
  <c r="Z216" i="8"/>
  <c r="Z307" i="8"/>
  <c r="Z275" i="8"/>
  <c r="Z245" i="8"/>
  <c r="Z225" i="8"/>
  <c r="Z320" i="8"/>
  <c r="Z288" i="8"/>
  <c r="Z256" i="8"/>
  <c r="Z238" i="8"/>
  <c r="Z198" i="8"/>
  <c r="Z167" i="8"/>
  <c r="Z180" i="8"/>
  <c r="Z140" i="8"/>
  <c r="Z124" i="8"/>
  <c r="Z108" i="8"/>
  <c r="Z92" i="8"/>
  <c r="Z189" i="8"/>
  <c r="Z163" i="8"/>
  <c r="Z155" i="8"/>
  <c r="Z194" i="8"/>
  <c r="Z961" i="8"/>
  <c r="Z953" i="8"/>
  <c r="Z883" i="8"/>
  <c r="Z834" i="8"/>
  <c r="Z771" i="8"/>
  <c r="Z730" i="8"/>
  <c r="Z691" i="8"/>
  <c r="Z708" i="8"/>
  <c r="Z680" i="8"/>
  <c r="Z609" i="8"/>
  <c r="Z553" i="8"/>
  <c r="Z566" i="8"/>
  <c r="Z599" i="8"/>
  <c r="Z579" i="8"/>
  <c r="Z598" i="8"/>
  <c r="Z536" i="8"/>
  <c r="Z504" i="8"/>
  <c r="Z534" i="8"/>
  <c r="Z501" i="8"/>
  <c r="Z518" i="8"/>
  <c r="Z486" i="8"/>
  <c r="Z495" i="8"/>
  <c r="Z492" i="8"/>
  <c r="Z455" i="8"/>
  <c r="Z480" i="8"/>
  <c r="Z491" i="8"/>
  <c r="Z442" i="8"/>
  <c r="Z398" i="8"/>
  <c r="Z440" i="8"/>
  <c r="Z428" i="8"/>
  <c r="Z395" i="8"/>
  <c r="Z466" i="8"/>
  <c r="Z424" i="8"/>
  <c r="Z392" i="8"/>
  <c r="Z458" i="8"/>
  <c r="Z365" i="8"/>
  <c r="Z333" i="8"/>
  <c r="Z405" i="8"/>
  <c r="Z358" i="8"/>
  <c r="Z389" i="8"/>
  <c r="Z351" i="8"/>
  <c r="Z433" i="8"/>
  <c r="Z340" i="8"/>
  <c r="Z285" i="8"/>
  <c r="Z253" i="8"/>
  <c r="Z243" i="8"/>
  <c r="Z211" i="8"/>
  <c r="Z294" i="8"/>
  <c r="Z262" i="8"/>
  <c r="Z244" i="8"/>
  <c r="Z212" i="8"/>
  <c r="Z303" i="8"/>
  <c r="Z271" i="8"/>
  <c r="Z375" i="8"/>
  <c r="Z221" i="8"/>
  <c r="Z319" i="8"/>
  <c r="Z284" i="8"/>
  <c r="Z252" i="8"/>
  <c r="Z234" i="8"/>
  <c r="Z197" i="8"/>
  <c r="Z150" i="8"/>
  <c r="Z176" i="8"/>
  <c r="Z138" i="8"/>
  <c r="Z122" i="8"/>
  <c r="Z106" i="8"/>
  <c r="Z90" i="8"/>
  <c r="Z185" i="8"/>
  <c r="Z162" i="8"/>
  <c r="Z154" i="8"/>
  <c r="Z193" i="8"/>
  <c r="Z940" i="8"/>
  <c r="Z941" i="8"/>
  <c r="Z859" i="8"/>
  <c r="Z866" i="8"/>
  <c r="Z759" i="8"/>
  <c r="Z718" i="8"/>
  <c r="Z671" i="8"/>
  <c r="Z690" i="8"/>
  <c r="Z658" i="8"/>
  <c r="Z606" i="8"/>
  <c r="Z541" i="8"/>
  <c r="Z562" i="8"/>
  <c r="Z589" i="8"/>
  <c r="Z603" i="8"/>
  <c r="Z582" i="8"/>
  <c r="Z535" i="8"/>
  <c r="Z572" i="8"/>
  <c r="Z529" i="8"/>
  <c r="Z497" i="8"/>
  <c r="Z514" i="8"/>
  <c r="Z567" i="8"/>
  <c r="Z547" i="8"/>
  <c r="Z483" i="8"/>
  <c r="Z451" i="8"/>
  <c r="Z476" i="8"/>
  <c r="Z485" i="8"/>
  <c r="Z436" i="8"/>
  <c r="Z394" i="8"/>
  <c r="Z437" i="8"/>
  <c r="Z423" i="8"/>
  <c r="Z391" i="8"/>
  <c r="Z429" i="8"/>
  <c r="Z420" i="8"/>
  <c r="Z478" i="8"/>
  <c r="Z453" i="8"/>
  <c r="Z361" i="8"/>
  <c r="Z329" i="8"/>
  <c r="Z473" i="8"/>
  <c r="Z354" i="8"/>
  <c r="Z401" i="8"/>
  <c r="Z347" i="8"/>
  <c r="Z427" i="8"/>
  <c r="Z322" i="8"/>
  <c r="Z281" i="8"/>
  <c r="Z249" i="8"/>
  <c r="Z239" i="8"/>
  <c r="Z368" i="8"/>
  <c r="Z290" i="8"/>
  <c r="Z258" i="8"/>
  <c r="Z240" i="8"/>
  <c r="Z364" i="8"/>
  <c r="Z299" i="8"/>
  <c r="Z267" i="8"/>
  <c r="Z344" i="8"/>
  <c r="Z217" i="8"/>
  <c r="Z318" i="8"/>
  <c r="Z280" i="8"/>
  <c r="Z248" i="8"/>
  <c r="Z230" i="8"/>
  <c r="Z192" i="8"/>
  <c r="Z82" i="8"/>
  <c r="Z172" i="8"/>
  <c r="Z136" i="8"/>
  <c r="Z120" i="8"/>
  <c r="Z104" i="8"/>
  <c r="Z88" i="8"/>
  <c r="Z181" i="8"/>
  <c r="Z161" i="8"/>
  <c r="Z153" i="8"/>
  <c r="Z188" i="8"/>
  <c r="Z954" i="8"/>
  <c r="Z896" i="8"/>
  <c r="Z901" i="8"/>
  <c r="Z816" i="8"/>
  <c r="Z808" i="8"/>
  <c r="Z773" i="8"/>
  <c r="Z720" i="8"/>
  <c r="Z662" i="8"/>
  <c r="Z638" i="8"/>
  <c r="Z595" i="8"/>
  <c r="Z537" i="8"/>
  <c r="Z558" i="8"/>
  <c r="Z588" i="8"/>
  <c r="Z593" i="8"/>
  <c r="Z580" i="8"/>
  <c r="Z528" i="8"/>
  <c r="Z552" i="8"/>
  <c r="Z525" i="8"/>
  <c r="Z493" i="8"/>
  <c r="Z510" i="8"/>
  <c r="Z556" i="8"/>
  <c r="Z544" i="8"/>
  <c r="Z479" i="8"/>
  <c r="Z447" i="8"/>
  <c r="Z472" i="8"/>
  <c r="Z489" i="8"/>
  <c r="Z422" i="8"/>
  <c r="Z390" i="8"/>
  <c r="Z434" i="8"/>
  <c r="Z419" i="8"/>
  <c r="Z387" i="8"/>
  <c r="Z477" i="8"/>
  <c r="Z416" i="8"/>
  <c r="Z462" i="8"/>
  <c r="Z425" i="8"/>
  <c r="Z357" i="8"/>
  <c r="Z325" i="8"/>
  <c r="Z430" i="8"/>
  <c r="Z350" i="8"/>
  <c r="Z393" i="8"/>
  <c r="Z343" i="8"/>
  <c r="Z384" i="8"/>
  <c r="Z309" i="8"/>
  <c r="Z277" i="8"/>
  <c r="Z210" i="8"/>
  <c r="Z235" i="8"/>
  <c r="Z348" i="8"/>
  <c r="Z286" i="8"/>
  <c r="Z254" i="8"/>
  <c r="Z236" i="8"/>
  <c r="Z356" i="8"/>
  <c r="Z295" i="8"/>
  <c r="Z263" i="8"/>
  <c r="Z247" i="8"/>
  <c r="Z213" i="8"/>
  <c r="Z308" i="8"/>
  <c r="Z276" i="8"/>
  <c r="Z352" i="8"/>
  <c r="Z226" i="8"/>
  <c r="Z208" i="8"/>
  <c r="Z202" i="8"/>
  <c r="Z168" i="8"/>
  <c r="Z134" i="8"/>
  <c r="Z118" i="8"/>
  <c r="Z102" i="8"/>
  <c r="Z86" i="8"/>
  <c r="Z177" i="8"/>
  <c r="Z160" i="8"/>
  <c r="Z152" i="8"/>
  <c r="Z965" i="8"/>
  <c r="Z915" i="8"/>
  <c r="Z854" i="8"/>
  <c r="Z805" i="8"/>
  <c r="Z796" i="8"/>
  <c r="Z749" i="8"/>
  <c r="Z797" i="8"/>
  <c r="Z676" i="8"/>
  <c r="Z618" i="8"/>
  <c r="Z586" i="8"/>
  <c r="Z533" i="8"/>
  <c r="Z554" i="8"/>
  <c r="Z623" i="8"/>
  <c r="Z592" i="8"/>
  <c r="Z575" i="8"/>
  <c r="Z524" i="8"/>
  <c r="Z607" i="8"/>
  <c r="Z521" i="8"/>
  <c r="Z568" i="8"/>
  <c r="Z506" i="8"/>
  <c r="Z576" i="8"/>
  <c r="Z527" i="8"/>
  <c r="Z475" i="8"/>
  <c r="Z443" i="8"/>
  <c r="Z468" i="8"/>
  <c r="Z488" i="8"/>
  <c r="Z418" i="8"/>
  <c r="Z386" i="8"/>
  <c r="Z426" i="8"/>
  <c r="Z415" i="8"/>
  <c r="Z383" i="8"/>
  <c r="Z461" i="8"/>
  <c r="Z412" i="8"/>
  <c r="Z454" i="8"/>
  <c r="Z397" i="8"/>
  <c r="Z353" i="8"/>
  <c r="Z321" i="8"/>
  <c r="Z376" i="8"/>
  <c r="Z346" i="8"/>
  <c r="Z371" i="8"/>
  <c r="Z339" i="8"/>
  <c r="Z380" i="8"/>
  <c r="Z305" i="8"/>
  <c r="Z273" i="8"/>
  <c r="Z203" i="8"/>
  <c r="Z231" i="8"/>
  <c r="Z312" i="8"/>
  <c r="Z282" i="8"/>
  <c r="Z250" i="8"/>
  <c r="Z232" i="8"/>
  <c r="Z316" i="8"/>
  <c r="Z291" i="8"/>
  <c r="Z259" i="8"/>
  <c r="Z241" i="8"/>
  <c r="Z207" i="8"/>
  <c r="Z304" i="8"/>
  <c r="Z272" i="8"/>
  <c r="Z332" i="8"/>
  <c r="Z222" i="8"/>
  <c r="Z183" i="8"/>
  <c r="Z201" i="8"/>
  <c r="Z149" i="8"/>
  <c r="Z132" i="8"/>
  <c r="Z116" i="8"/>
  <c r="Z100" i="8"/>
  <c r="Z84" i="8"/>
  <c r="Z173" i="8"/>
  <c r="Z159" i="8"/>
  <c r="Z148" i="8"/>
  <c r="Z960" i="8"/>
  <c r="Z894" i="8"/>
  <c r="Z876" i="8"/>
  <c r="Z847" i="8"/>
  <c r="Z768" i="8"/>
  <c r="Z777" i="8"/>
  <c r="Z692" i="8"/>
  <c r="Z644" i="8"/>
  <c r="Z614" i="8"/>
  <c r="Z577" i="8"/>
  <c r="Z584" i="8"/>
  <c r="Z550" i="8"/>
  <c r="Z619" i="8"/>
  <c r="Z611" i="8"/>
  <c r="Z564" i="8"/>
  <c r="Z520" i="8"/>
  <c r="Z571" i="8"/>
  <c r="Z517" i="8"/>
  <c r="Z538" i="8"/>
  <c r="Z502" i="8"/>
  <c r="Z555" i="8"/>
  <c r="Z519" i="8"/>
  <c r="Z471" i="8"/>
  <c r="Z439" i="8"/>
  <c r="Z464" i="8"/>
  <c r="Z487" i="8"/>
  <c r="Z414" i="8"/>
  <c r="Z382" i="8"/>
  <c r="Z484" i="8"/>
  <c r="Z411" i="8"/>
  <c r="Z379" i="8"/>
  <c r="Z448" i="8"/>
  <c r="Z408" i="8"/>
  <c r="Z444" i="8"/>
  <c r="Z388" i="8"/>
  <c r="Z349" i="8"/>
  <c r="Z317" i="8"/>
  <c r="Z374" i="8"/>
  <c r="Z342" i="8"/>
  <c r="Z367" i="8"/>
  <c r="Z335" i="8"/>
  <c r="Z378" i="8"/>
  <c r="Z301" i="8"/>
  <c r="Z269" i="8"/>
  <c r="Z199" i="8"/>
  <c r="Z227" i="8"/>
  <c r="Z310" i="8"/>
  <c r="Z278" i="8"/>
  <c r="Z409" i="8"/>
  <c r="Z228" i="8"/>
  <c r="Z315" i="8"/>
  <c r="Z287" i="8"/>
  <c r="Z255" i="8"/>
  <c r="Z237" i="8"/>
  <c r="Z206" i="8"/>
  <c r="Z300" i="8"/>
  <c r="Z268" i="8"/>
  <c r="Z330" i="8"/>
  <c r="Z218" i="8"/>
  <c r="Z179" i="8"/>
  <c r="Z196" i="8"/>
  <c r="Z146" i="8"/>
  <c r="Z130" i="8"/>
  <c r="Z114" i="8"/>
  <c r="Z98" i="8"/>
  <c r="Z204" i="8"/>
  <c r="Z169" i="8"/>
  <c r="Z158" i="8"/>
  <c r="Z83" i="8"/>
  <c r="Z985" i="8"/>
  <c r="Z971" i="8"/>
  <c r="Z913" i="8"/>
  <c r="Z900" i="8"/>
  <c r="Z814" i="8"/>
  <c r="Z811" i="8"/>
  <c r="Z757" i="8"/>
  <c r="Z733" i="8"/>
  <c r="Z624" i="8"/>
  <c r="Z643" i="8"/>
  <c r="Z573" i="8"/>
  <c r="Z581" i="8"/>
  <c r="Z613" i="8"/>
  <c r="Z617" i="8"/>
  <c r="Z602" i="8"/>
  <c r="Z531" i="8"/>
  <c r="Z516" i="8"/>
  <c r="Z560" i="8"/>
  <c r="Z513" i="8"/>
  <c r="Z530" i="8"/>
  <c r="Z498" i="8"/>
  <c r="Z551" i="8"/>
  <c r="Z511" i="8"/>
  <c r="Z467" i="8"/>
  <c r="Z435" i="8"/>
  <c r="Z460" i="8"/>
  <c r="Z469" i="8"/>
  <c r="Z410" i="8"/>
  <c r="Z515" i="8"/>
  <c r="Z481" i="8"/>
  <c r="Z407" i="8"/>
  <c r="Z523" i="8"/>
  <c r="Z446" i="8"/>
  <c r="Z404" i="8"/>
  <c r="Z432" i="8"/>
  <c r="Z385" i="8"/>
  <c r="Z345" i="8"/>
  <c r="Z313" i="8"/>
  <c r="Z370" i="8"/>
  <c r="Z338" i="8"/>
  <c r="Z363" i="8"/>
  <c r="Z331" i="8"/>
  <c r="Z377" i="8"/>
  <c r="Z297" i="8"/>
  <c r="Z265" i="8"/>
  <c r="Z195" i="8"/>
  <c r="Z223" i="8"/>
  <c r="Z306" i="8"/>
  <c r="Z274" i="8"/>
  <c r="Z336" i="8"/>
  <c r="Z224" i="8"/>
  <c r="Z314" i="8"/>
  <c r="Z283" i="8"/>
  <c r="Z251" i="8"/>
  <c r="Z233" i="8"/>
  <c r="Z381" i="8"/>
  <c r="Z296" i="8"/>
  <c r="Z264" i="8"/>
  <c r="Z324" i="8"/>
  <c r="Z214" i="8"/>
  <c r="Z175" i="8"/>
  <c r="Z186" i="8"/>
  <c r="Z144" i="8"/>
  <c r="Z128" i="8"/>
  <c r="Z112" i="8"/>
  <c r="Z96" i="8"/>
  <c r="Z200" i="8"/>
  <c r="Z165" i="8"/>
  <c r="Z157" i="8"/>
  <c r="Z80" i="8"/>
  <c r="Z983" i="8"/>
  <c r="Z966" i="8"/>
  <c r="Z921" i="8"/>
  <c r="Z868" i="8"/>
  <c r="Z823" i="8"/>
  <c r="Z782" i="8"/>
  <c r="Z746" i="8"/>
  <c r="Z700" i="8"/>
  <c r="Z704" i="8"/>
  <c r="Z631" i="8"/>
  <c r="Z569" i="8"/>
  <c r="Z590" i="8"/>
  <c r="Z605" i="8"/>
  <c r="Z600" i="8"/>
  <c r="Z597" i="8"/>
  <c r="Z563" i="8"/>
  <c r="Z512" i="8"/>
  <c r="Z540" i="8"/>
  <c r="Z509" i="8"/>
  <c r="Z526" i="8"/>
  <c r="Z494" i="8"/>
  <c r="Z548" i="8"/>
  <c r="Z503" i="8"/>
  <c r="Z463" i="8"/>
  <c r="Z431" i="8"/>
  <c r="Z456" i="8"/>
  <c r="Z450" i="8"/>
  <c r="Z406" i="8"/>
  <c r="Z470" i="8"/>
  <c r="Z465" i="8"/>
  <c r="Z403" i="8"/>
  <c r="Z496" i="8"/>
  <c r="Z441" i="8"/>
  <c r="Z400" i="8"/>
  <c r="Z507" i="8"/>
  <c r="Z373" i="8"/>
  <c r="Z341" i="8"/>
  <c r="Z421" i="8"/>
  <c r="Z366" i="8"/>
  <c r="Z334" i="8"/>
  <c r="Z359" i="8"/>
  <c r="Z327" i="8"/>
  <c r="Z457" i="8"/>
  <c r="Z293" i="8"/>
  <c r="Z261" i="8"/>
  <c r="Z191" i="8"/>
  <c r="Z219" i="8"/>
  <c r="Z302" i="8"/>
  <c r="Z270" i="8"/>
  <c r="Z328" i="8"/>
  <c r="Z220" i="8"/>
  <c r="Z311" i="8"/>
  <c r="Z279" i="8"/>
  <c r="Z246" i="8"/>
  <c r="Z229" i="8"/>
  <c r="Z360" i="8"/>
  <c r="Z292" i="8"/>
  <c r="Z260" i="8"/>
  <c r="Z242" i="8"/>
  <c r="Z209" i="8"/>
  <c r="Z171" i="8"/>
  <c r="Z184" i="8"/>
  <c r="Z142" i="8"/>
  <c r="Z126" i="8"/>
  <c r="Z110" i="8"/>
  <c r="Z94" i="8"/>
  <c r="Z190" i="8"/>
  <c r="Z164" i="8"/>
  <c r="Z156" i="8"/>
  <c r="Z76" i="8"/>
  <c r="Z103" i="8"/>
  <c r="Z111" i="8"/>
  <c r="Z72" i="8"/>
  <c r="Z143" i="8"/>
  <c r="Z31" i="8"/>
  <c r="Z59" i="8"/>
  <c r="Z66" i="8"/>
  <c r="Z205" i="8"/>
  <c r="Z93" i="8"/>
  <c r="Z13" i="8"/>
  <c r="Z22" i="8"/>
  <c r="Z74" i="8"/>
  <c r="Z75" i="8"/>
  <c r="Z15" i="8"/>
  <c r="Z101" i="8"/>
  <c r="Z33" i="8"/>
  <c r="Z9" i="8"/>
  <c r="Z119" i="8"/>
  <c r="Z16" i="8"/>
  <c r="Z45" i="8"/>
  <c r="Z49" i="8"/>
  <c r="Z109" i="8"/>
  <c r="Z18" i="8"/>
  <c r="Z50" i="8"/>
  <c r="Z127" i="8"/>
  <c r="Z135" i="8"/>
  <c r="Z151" i="8"/>
  <c r="Z54" i="8"/>
  <c r="Z141" i="8"/>
  <c r="Z53" i="8"/>
  <c r="Z147" i="8"/>
  <c r="Z27" i="8"/>
  <c r="Z56" i="8"/>
  <c r="Z32" i="8"/>
  <c r="Z58" i="8"/>
  <c r="Z39" i="8"/>
  <c r="Z25" i="8"/>
  <c r="Z174" i="8"/>
  <c r="Z37" i="8"/>
  <c r="Z8" i="8"/>
  <c r="Z44" i="8"/>
  <c r="Z145" i="8"/>
  <c r="Z64" i="8"/>
  <c r="Z71" i="8"/>
  <c r="Z87" i="8"/>
  <c r="Z105" i="8"/>
  <c r="Z166" i="8"/>
  <c r="Z36" i="8"/>
  <c r="Z121" i="8"/>
  <c r="Z182" i="8"/>
  <c r="Z170" i="8"/>
  <c r="Z24" i="8"/>
  <c r="Z43" i="8"/>
  <c r="Z107" i="8"/>
  <c r="Z178" i="8"/>
  <c r="Z19" i="8"/>
  <c r="Z23" i="8"/>
  <c r="Z21" i="8"/>
  <c r="Z73" i="8"/>
  <c r="Z99" i="8"/>
  <c r="Z65" i="8"/>
  <c r="Z95" i="8"/>
  <c r="Z20" i="8"/>
  <c r="Z63" i="8"/>
  <c r="Z85" i="8"/>
  <c r="Z115" i="8"/>
  <c r="Z11" i="8"/>
  <c r="Z41" i="8"/>
  <c r="Z61" i="8"/>
  <c r="Z10" i="8"/>
  <c r="Z12" i="8"/>
  <c r="Z34" i="8"/>
  <c r="Z55" i="8"/>
  <c r="Z40" i="8"/>
  <c r="Z117" i="8"/>
  <c r="Z35" i="8"/>
  <c r="Z30" i="8"/>
  <c r="Z51" i="8"/>
  <c r="Z81" i="8"/>
  <c r="Z91" i="8"/>
  <c r="Z123" i="8"/>
  <c r="Z89" i="8"/>
  <c r="Z125" i="8"/>
  <c r="Z79" i="8"/>
  <c r="Z46" i="8"/>
  <c r="Z131" i="8"/>
  <c r="Z78" i="8"/>
  <c r="Z26" i="8"/>
  <c r="Z113" i="8"/>
  <c r="Z139" i="8"/>
  <c r="Z29" i="8"/>
  <c r="Z48" i="8"/>
  <c r="Z129" i="8"/>
  <c r="Z60" i="8"/>
  <c r="Z67" i="8"/>
  <c r="Z133" i="8"/>
  <c r="Z70" i="8"/>
  <c r="Z97" i="8"/>
  <c r="Z68" i="8"/>
  <c r="Z77" i="8"/>
  <c r="Z137" i="8"/>
  <c r="L22" i="7"/>
  <c r="Q30" i="3" s="1"/>
  <c r="Z31" i="4"/>
  <c r="Y79" i="7"/>
  <c r="L79" i="7" s="1"/>
  <c r="P18" i="2" s="1"/>
  <c r="X18" i="2"/>
  <c r="L17" i="7"/>
  <c r="Q25" i="3" s="1"/>
  <c r="Z26" i="4"/>
  <c r="L9" i="7"/>
  <c r="Q17" i="3" s="1"/>
  <c r="Z18" i="4"/>
  <c r="L23" i="7"/>
  <c r="Q31" i="3" s="1"/>
  <c r="Z32" i="4"/>
  <c r="L25" i="7"/>
  <c r="Q33" i="3" s="1"/>
  <c r="Z34" i="4"/>
  <c r="Y194" i="8"/>
  <c r="Y54" i="8"/>
  <c r="Y45" i="8"/>
  <c r="Y25" i="8"/>
  <c r="Y24" i="8"/>
  <c r="Y35" i="8"/>
  <c r="Y15" i="8"/>
  <c r="Y82" i="8"/>
  <c r="Y37" i="8"/>
  <c r="Y33" i="8"/>
  <c r="Y89" i="8"/>
  <c r="Y27" i="8"/>
  <c r="Y20" i="8"/>
  <c r="Y16" i="8"/>
  <c r="Y9" i="8"/>
  <c r="Y21" i="8"/>
  <c r="Y73" i="8"/>
  <c r="Y11" i="8"/>
  <c r="Y69" i="8"/>
  <c r="Y74" i="8"/>
  <c r="Y1001" i="8"/>
  <c r="Y980" i="8"/>
  <c r="Y992" i="8"/>
  <c r="Y953" i="8"/>
  <c r="Y982" i="8"/>
  <c r="Y965" i="8"/>
  <c r="Y917" i="8"/>
  <c r="Y963" i="8"/>
  <c r="Y952" i="8"/>
  <c r="Y929" i="8"/>
  <c r="Y912" i="8"/>
  <c r="Y937" i="8"/>
  <c r="Y900" i="8"/>
  <c r="Y853" i="8"/>
  <c r="Y880" i="8"/>
  <c r="Y875" i="8"/>
  <c r="Y870" i="8"/>
  <c r="Y876" i="8"/>
  <c r="Y815" i="8"/>
  <c r="Y812" i="8"/>
  <c r="Y855" i="8"/>
  <c r="Y819" i="8"/>
  <c r="Y849" i="8"/>
  <c r="Y790" i="8"/>
  <c r="Y805" i="8"/>
  <c r="Y783" i="8"/>
  <c r="Y796" i="8"/>
  <c r="Y764" i="8"/>
  <c r="Y752" i="8"/>
  <c r="Y778" i="8"/>
  <c r="Y754" i="8"/>
  <c r="Y747" i="8"/>
  <c r="Y731" i="8"/>
  <c r="Y775" i="8"/>
  <c r="Y690" i="8"/>
  <c r="Y757" i="8"/>
  <c r="Y699" i="8"/>
  <c r="Y667" i="8"/>
  <c r="Y701" i="8"/>
  <c r="Y740" i="8"/>
  <c r="Y639" i="8"/>
  <c r="Y607" i="8"/>
  <c r="Y653" i="8"/>
  <c r="Y624" i="8"/>
  <c r="Y696" i="8"/>
  <c r="Y652" i="8"/>
  <c r="Y621" i="8"/>
  <c r="Y657" i="8"/>
  <c r="Y626" i="8"/>
  <c r="Y590" i="8"/>
  <c r="Y638" i="8"/>
  <c r="Y565" i="8"/>
  <c r="Y585" i="8"/>
  <c r="Y562" i="8"/>
  <c r="Y613" i="8"/>
  <c r="Y575" i="8"/>
  <c r="Y551" i="8"/>
  <c r="Y511" i="8"/>
  <c r="Y549" i="8"/>
  <c r="Y516" i="8"/>
  <c r="Y552" i="8"/>
  <c r="Y530" i="8"/>
  <c r="Y498" i="8"/>
  <c r="Y474" i="8"/>
  <c r="Y539" i="8"/>
  <c r="Y455" i="8"/>
  <c r="Y525" i="8"/>
  <c r="Y464" i="8"/>
  <c r="Y28" i="8"/>
  <c r="Y38" i="8"/>
  <c r="Y42" i="8"/>
  <c r="Y57" i="8"/>
  <c r="Y72" i="8"/>
  <c r="Y76" i="8"/>
  <c r="Y969" i="8"/>
  <c r="Y997" i="8"/>
  <c r="Y966" i="8"/>
  <c r="Y967" i="8"/>
  <c r="Y946" i="8"/>
  <c r="Y970" i="8"/>
  <c r="Y943" i="8"/>
  <c r="Y934" i="8"/>
  <c r="Y932" i="8"/>
  <c r="Y909" i="8"/>
  <c r="Y920" i="8"/>
  <c r="Y924" i="8"/>
  <c r="Y885" i="8"/>
  <c r="Y897" i="8"/>
  <c r="Y848" i="8"/>
  <c r="Y916" i="8"/>
  <c r="Y881" i="8"/>
  <c r="Y866" i="8"/>
  <c r="Y846" i="8"/>
  <c r="Y834" i="8"/>
  <c r="Y898" i="8"/>
  <c r="Y852" i="8"/>
  <c r="Y811" i="8"/>
  <c r="Y822" i="8"/>
  <c r="Y799" i="8"/>
  <c r="Y804" i="8"/>
  <c r="Y780" i="8"/>
  <c r="Y800" i="8"/>
  <c r="Y733" i="8"/>
  <c r="Y809" i="8"/>
  <c r="Y781" i="8"/>
  <c r="Y749" i="8"/>
  <c r="Y765" i="8"/>
  <c r="Y710" i="8"/>
  <c r="Y674" i="8"/>
  <c r="Y762" i="8"/>
  <c r="Y683" i="8"/>
  <c r="Y732" i="8"/>
  <c r="Y759" i="8"/>
  <c r="Y726" i="8"/>
  <c r="Y623" i="8"/>
  <c r="Y684" i="8"/>
  <c r="Y640" i="8"/>
  <c r="Y608" i="8"/>
  <c r="Y673" i="8"/>
  <c r="Y637" i="8"/>
  <c r="Y672" i="8"/>
  <c r="Y692" i="8"/>
  <c r="Y614" i="8"/>
  <c r="Y654" i="8"/>
  <c r="Y595" i="8"/>
  <c r="Y646" i="8"/>
  <c r="Y578" i="8"/>
  <c r="Y546" i="8"/>
  <c r="Y588" i="8"/>
  <c r="Y559" i="8"/>
  <c r="Y527" i="8"/>
  <c r="Y495" i="8"/>
  <c r="Y535" i="8"/>
  <c r="Y500" i="8"/>
  <c r="Y544" i="8"/>
  <c r="Y514" i="8"/>
  <c r="Y556" i="8"/>
  <c r="Y458" i="8"/>
  <c r="Y471" i="8"/>
  <c r="Y439" i="8"/>
  <c r="Y480" i="8"/>
  <c r="Y47" i="8"/>
  <c r="Y213" i="8"/>
  <c r="Y993" i="8"/>
  <c r="Y1005" i="8"/>
  <c r="Y999" i="8"/>
  <c r="Y978" i="8"/>
  <c r="Y974" i="8"/>
  <c r="Y936" i="8"/>
  <c r="Y950" i="8"/>
  <c r="Y918" i="8"/>
  <c r="Y907" i="8"/>
  <c r="Y975" i="8"/>
  <c r="Y903" i="8"/>
  <c r="Y891" i="8"/>
  <c r="Y902" i="8"/>
  <c r="Y874" i="8"/>
  <c r="Y826" i="8"/>
  <c r="Y850" i="8"/>
  <c r="Y857" i="8"/>
  <c r="Y798" i="8"/>
  <c r="Y838" i="8"/>
  <c r="Y807" i="8"/>
  <c r="Y772" i="8"/>
  <c r="Y746" i="8"/>
  <c r="Y750" i="8"/>
  <c r="Y770" i="8"/>
  <c r="Y727" i="8"/>
  <c r="Y728" i="8"/>
  <c r="Y666" i="8"/>
  <c r="Y695" i="8"/>
  <c r="Y763" i="8"/>
  <c r="Y715" i="8"/>
  <c r="Y635" i="8"/>
  <c r="Y713" i="8"/>
  <c r="Y632" i="8"/>
  <c r="Y689" i="8"/>
  <c r="Y641" i="8"/>
  <c r="Y662" i="8"/>
  <c r="Y618" i="8"/>
  <c r="Y736" i="8"/>
  <c r="Y573" i="8"/>
  <c r="Y584" i="8"/>
  <c r="Y550" i="8"/>
  <c r="Y587" i="8"/>
  <c r="Y548" i="8"/>
  <c r="Y499" i="8"/>
  <c r="Y524" i="8"/>
  <c r="Y541" i="8"/>
  <c r="Y518" i="8"/>
  <c r="Y482" i="8"/>
  <c r="Y483" i="8"/>
  <c r="Y443" i="8"/>
  <c r="Y472" i="8"/>
  <c r="Y436" i="8"/>
  <c r="Y465" i="8"/>
  <c r="Y442" i="8"/>
  <c r="Y394" i="8"/>
  <c r="Y426" i="8"/>
  <c r="Y429" i="8"/>
  <c r="Y416" i="8"/>
  <c r="Y384" i="8"/>
  <c r="Y421" i="8"/>
  <c r="Y353" i="8"/>
  <c r="Y321" i="8"/>
  <c r="Y391" i="8"/>
  <c r="Y346" i="8"/>
  <c r="Y387" i="8"/>
  <c r="Y395" i="8"/>
  <c r="Y352" i="8"/>
  <c r="Y330" i="8"/>
  <c r="Y218" i="8"/>
  <c r="Y301" i="8"/>
  <c r="Y269" i="8"/>
  <c r="Y243" i="8"/>
  <c r="Y211" i="8"/>
  <c r="Y290" i="8"/>
  <c r="Y258" i="8"/>
  <c r="Y343" i="8"/>
  <c r="Y232" i="8"/>
  <c r="Y314" i="8"/>
  <c r="Y283" i="8"/>
  <c r="Y251" i="8"/>
  <c r="Y233" i="8"/>
  <c r="Y318" i="8"/>
  <c r="Y280" i="8"/>
  <c r="Y248" i="8"/>
  <c r="Y147" i="8"/>
  <c r="Y131" i="8"/>
  <c r="Y115" i="8"/>
  <c r="Y99" i="8"/>
  <c r="Y171" i="8"/>
  <c r="Y203" i="8"/>
  <c r="Y144" i="8"/>
  <c r="Y128" i="8"/>
  <c r="Y112" i="8"/>
  <c r="Y96" i="8"/>
  <c r="Y190" i="8"/>
  <c r="Y164" i="8"/>
  <c r="Y156" i="8"/>
  <c r="Y985" i="8"/>
  <c r="Y989" i="8"/>
  <c r="Y961" i="8"/>
  <c r="Y962" i="8"/>
  <c r="Y968" i="8"/>
  <c r="Y928" i="8"/>
  <c r="Y942" i="8"/>
  <c r="Y901" i="8"/>
  <c r="Y899" i="8"/>
  <c r="Y17" i="8"/>
  <c r="Y80" i="8"/>
  <c r="Y977" i="8"/>
  <c r="Y981" i="8"/>
  <c r="Y945" i="8"/>
  <c r="Y954" i="8"/>
  <c r="Y933" i="8"/>
  <c r="Y931" i="8"/>
  <c r="Y939" i="8"/>
  <c r="Y893" i="8"/>
  <c r="Y910" i="8"/>
  <c r="Y911" i="8"/>
  <c r="Y892" i="8"/>
  <c r="Y867" i="8"/>
  <c r="Y889" i="8"/>
  <c r="Y831" i="8"/>
  <c r="Y808" i="8"/>
  <c r="Y824" i="8"/>
  <c r="Y906" i="8"/>
  <c r="Y786" i="8"/>
  <c r="Y816" i="8"/>
  <c r="Y803" i="8"/>
  <c r="Y835" i="8"/>
  <c r="Y737" i="8"/>
  <c r="Y779" i="8"/>
  <c r="Y745" i="8"/>
  <c r="Y789" i="8"/>
  <c r="Y698" i="8"/>
  <c r="Y730" i="8"/>
  <c r="Y687" i="8"/>
  <c r="Y720" i="8"/>
  <c r="Y717" i="8"/>
  <c r="Y627" i="8"/>
  <c r="Y668" i="8"/>
  <c r="Y620" i="8"/>
  <c r="Y681" i="8"/>
  <c r="Y629" i="8"/>
  <c r="Y656" i="8"/>
  <c r="Y617" i="8"/>
  <c r="Y606" i="8"/>
  <c r="Y561" i="8"/>
  <c r="Y583" i="8"/>
  <c r="Y538" i="8"/>
  <c r="Y571" i="8"/>
  <c r="Y532" i="8"/>
  <c r="Y580" i="8"/>
  <c r="Y512" i="8"/>
  <c r="Y547" i="8"/>
  <c r="Y506" i="8"/>
  <c r="Y470" i="8"/>
  <c r="Y475" i="8"/>
  <c r="Y431" i="8"/>
  <c r="Y460" i="8"/>
  <c r="Y428" i="8"/>
  <c r="Y457" i="8"/>
  <c r="Y418" i="8"/>
  <c r="Y386" i="8"/>
  <c r="Y419" i="8"/>
  <c r="Y501" i="8"/>
  <c r="Y408" i="8"/>
  <c r="Y376" i="8"/>
  <c r="Y385" i="8"/>
  <c r="Y345" i="8"/>
  <c r="Y313" i="8"/>
  <c r="Y370" i="8"/>
  <c r="Y338" i="8"/>
  <c r="Y371" i="8"/>
  <c r="Y375" i="8"/>
  <c r="Y344" i="8"/>
  <c r="Y242" i="8"/>
  <c r="Y209" i="8"/>
  <c r="Y293" i="8"/>
  <c r="Y261" i="8"/>
  <c r="Y235" i="8"/>
  <c r="Y312" i="8"/>
  <c r="Y282" i="8"/>
  <c r="Y250" i="8"/>
  <c r="Y331" i="8"/>
  <c r="Y224" i="8"/>
  <c r="Y307" i="8"/>
  <c r="Y275" i="8"/>
  <c r="Y14" i="8"/>
  <c r="Y1002" i="8"/>
  <c r="Y959" i="8"/>
  <c r="Y925" i="8"/>
  <c r="Y979" i="8"/>
  <c r="Y904" i="8"/>
  <c r="Y908" i="8"/>
  <c r="Y888" i="8"/>
  <c r="Y914" i="8"/>
  <c r="Y882" i="8"/>
  <c r="Y887" i="8"/>
  <c r="Y827" i="8"/>
  <c r="Y871" i="8"/>
  <c r="Y795" i="8"/>
  <c r="Y788" i="8"/>
  <c r="Y766" i="8"/>
  <c r="Y760" i="8"/>
  <c r="Y743" i="8"/>
  <c r="Y748" i="8"/>
  <c r="Y714" i="8"/>
  <c r="Y671" i="8"/>
  <c r="Y724" i="8"/>
  <c r="Y619" i="8"/>
  <c r="Y648" i="8"/>
  <c r="Y697" i="8"/>
  <c r="Y625" i="8"/>
  <c r="Y685" i="8"/>
  <c r="Y582" i="8"/>
  <c r="Y557" i="8"/>
  <c r="Y566" i="8"/>
  <c r="Y600" i="8"/>
  <c r="Y523" i="8"/>
  <c r="Y543" i="8"/>
  <c r="Y572" i="8"/>
  <c r="Y502" i="8"/>
  <c r="Y454" i="8"/>
  <c r="Y447" i="8"/>
  <c r="Y456" i="8"/>
  <c r="Y477" i="8"/>
  <c r="Y521" i="8"/>
  <c r="Y382" i="8"/>
  <c r="Y505" i="8"/>
  <c r="Y420" i="8"/>
  <c r="Y493" i="8"/>
  <c r="Y365" i="8"/>
  <c r="Y325" i="8"/>
  <c r="Y366" i="8"/>
  <c r="Y389" i="8"/>
  <c r="Y403" i="8"/>
  <c r="Y340" i="8"/>
  <c r="Y230" i="8"/>
  <c r="Y305" i="8"/>
  <c r="Y257" i="8"/>
  <c r="Y223" i="8"/>
  <c r="Y294" i="8"/>
  <c r="Y204" i="8"/>
  <c r="Y244" i="8"/>
  <c r="Y315" i="8"/>
  <c r="Y271" i="8"/>
  <c r="Y351" i="8"/>
  <c r="Y339" i="8"/>
  <c r="Y288" i="8"/>
  <c r="Y252" i="8"/>
  <c r="Y145" i="8"/>
  <c r="Y127" i="8"/>
  <c r="Y109" i="8"/>
  <c r="Y206" i="8"/>
  <c r="Y191" i="8"/>
  <c r="Y149" i="8"/>
  <c r="Y130" i="8"/>
  <c r="Y110" i="8"/>
  <c r="Y92" i="8"/>
  <c r="Y181" i="8"/>
  <c r="Y160" i="8"/>
  <c r="Y148" i="8"/>
  <c r="Y62" i="8"/>
  <c r="Y1006" i="8"/>
  <c r="Y1000" i="8"/>
  <c r="Y951" i="8"/>
  <c r="Y955" i="8"/>
  <c r="Y971" i="8"/>
  <c r="Y896" i="8"/>
  <c r="Y944" i="8"/>
  <c r="Y872" i="8"/>
  <c r="Y886" i="8"/>
  <c r="Y841" i="8"/>
  <c r="Y837" i="8"/>
  <c r="Y865" i="8"/>
  <c r="Y794" i="8"/>
  <c r="Y791" i="8"/>
  <c r="Y784" i="8"/>
  <c r="Y741" i="8"/>
  <c r="Y742" i="8"/>
  <c r="Y739" i="8"/>
  <c r="Y708" i="8"/>
  <c r="Y712" i="8"/>
  <c r="Y663" i="8"/>
  <c r="Y709" i="8"/>
  <c r="Y615" i="8"/>
  <c r="Y644" i="8"/>
  <c r="Y688" i="8"/>
  <c r="Y777" i="8"/>
  <c r="Y677" i="8"/>
  <c r="Y609" i="8"/>
  <c r="Y553" i="8"/>
  <c r="Y558" i="8"/>
  <c r="Y579" i="8"/>
  <c r="Y519" i="8"/>
  <c r="Y536" i="8"/>
  <c r="Y593" i="8"/>
  <c r="Y494" i="8"/>
  <c r="Y450" i="8"/>
  <c r="Y435" i="8"/>
  <c r="Y452" i="8"/>
  <c r="Y473" i="8"/>
  <c r="Y422" i="8"/>
  <c r="Y378" i="8"/>
  <c r="Y488" i="8"/>
  <c r="Y412" i="8"/>
  <c r="Y433" i="8"/>
  <c r="Y361" i="8"/>
  <c r="Y317" i="8"/>
  <c r="Y362" i="8"/>
  <c r="Y401" i="8"/>
  <c r="Y381" i="8"/>
  <c r="Y336" i="8"/>
  <c r="Y226" i="8"/>
  <c r="Y297" i="8"/>
  <c r="Y253" i="8"/>
  <c r="Y219" i="8"/>
  <c r="Y286" i="8"/>
  <c r="Y200" i="8"/>
  <c r="Y240" i="8"/>
  <c r="Y311" i="8"/>
  <c r="Y267" i="8"/>
  <c r="Y247" i="8"/>
  <c r="Y320" i="8"/>
  <c r="Y284" i="8"/>
  <c r="Y208" i="8"/>
  <c r="Y143" i="8"/>
  <c r="Y125" i="8"/>
  <c r="Y107" i="8"/>
  <c r="Y183" i="8"/>
  <c r="Y186" i="8"/>
  <c r="Y146" i="8"/>
  <c r="Y126" i="8"/>
  <c r="Y108" i="8"/>
  <c r="Y90" i="8"/>
  <c r="Y177" i="8"/>
  <c r="Y159" i="8"/>
  <c r="Y95" i="8"/>
  <c r="Y998" i="8"/>
  <c r="Y984" i="8"/>
  <c r="Y991" i="8"/>
  <c r="Y949" i="8"/>
  <c r="Y935" i="8"/>
  <c r="Y947" i="8"/>
  <c r="Y877" i="8"/>
  <c r="Y864" i="8"/>
  <c r="Y878" i="8"/>
  <c r="Y823" i="8"/>
  <c r="Y829" i="8"/>
  <c r="Y862" i="8"/>
  <c r="Y782" i="8"/>
  <c r="Y787" i="8"/>
  <c r="Y776" i="8"/>
  <c r="Y729" i="8"/>
  <c r="Y738" i="8"/>
  <c r="Y735" i="8"/>
  <c r="Y694" i="8"/>
  <c r="Y718" i="8"/>
  <c r="Y659" i="8"/>
  <c r="Y706" i="8"/>
  <c r="Y611" i="8"/>
  <c r="Y636" i="8"/>
  <c r="Y665" i="8"/>
  <c r="Y719" i="8"/>
  <c r="Y669" i="8"/>
  <c r="Y650" i="8"/>
  <c r="Y634" i="8"/>
  <c r="Y554" i="8"/>
  <c r="Y567" i="8"/>
  <c r="Y515" i="8"/>
  <c r="Y528" i="8"/>
  <c r="Y568" i="8"/>
  <c r="Y490" i="8"/>
  <c r="Y592" i="8"/>
  <c r="Y540" i="8"/>
  <c r="Y448" i="8"/>
  <c r="Y469" i="8"/>
  <c r="Y414" i="8"/>
  <c r="Y485" i="8"/>
  <c r="Y487" i="8"/>
  <c r="Y404" i="8"/>
  <c r="Y430" i="8"/>
  <c r="Y357" i="8"/>
  <c r="Y513" i="8"/>
  <c r="Y358" i="8"/>
  <c r="Y393" i="8"/>
  <c r="Y372" i="8"/>
  <c r="Y332" i="8"/>
  <c r="Y222" i="8"/>
  <c r="Y289" i="8"/>
  <c r="Y249" i="8"/>
  <c r="Y215" i="8"/>
  <c r="Y278" i="8"/>
  <c r="Y196" i="8"/>
  <c r="Y236" i="8"/>
  <c r="Y303" i="8"/>
  <c r="Y263" i="8"/>
  <c r="Y241" i="8"/>
  <c r="Y319" i="8"/>
  <c r="Y276" i="8"/>
  <c r="Y182" i="8"/>
  <c r="Y141" i="8"/>
  <c r="Y123" i="8"/>
  <c r="Y105" i="8"/>
  <c r="Y179" i="8"/>
  <c r="Y207" i="8"/>
  <c r="Y142" i="8"/>
  <c r="Y124" i="8"/>
  <c r="Y106" i="8"/>
  <c r="Y88" i="8"/>
  <c r="Y173" i="8"/>
  <c r="Y158" i="8"/>
  <c r="Y49" i="8"/>
  <c r="Y990" i="8"/>
  <c r="Y976" i="8"/>
  <c r="Y1003" i="8"/>
  <c r="Y948" i="8"/>
  <c r="Y927" i="8"/>
  <c r="Y915" i="8"/>
  <c r="Y869" i="8"/>
  <c r="Y856" i="8"/>
  <c r="Y894" i="8"/>
  <c r="Y868" i="8"/>
  <c r="Y821" i="8"/>
  <c r="Y847" i="8"/>
  <c r="Y879" i="8"/>
  <c r="Y830" i="8"/>
  <c r="Y768" i="8"/>
  <c r="Y725" i="8"/>
  <c r="Y833" i="8"/>
  <c r="Y723" i="8"/>
  <c r="Y686" i="8"/>
  <c r="Y716" i="8"/>
  <c r="Y722" i="8"/>
  <c r="Y704" i="8"/>
  <c r="Y603" i="8"/>
  <c r="Y628" i="8"/>
  <c r="Y661" i="8"/>
  <c r="Y680" i="8"/>
  <c r="Y642" i="8"/>
  <c r="Y602" i="8"/>
  <c r="Y622" i="8"/>
  <c r="Y542" i="8"/>
  <c r="Y563" i="8"/>
  <c r="Y507" i="8"/>
  <c r="Y520" i="8"/>
  <c r="Y545" i="8"/>
  <c r="Y486" i="8"/>
  <c r="Y479" i="8"/>
  <c r="Y517" i="8"/>
  <c r="Y444" i="8"/>
  <c r="Y461" i="8"/>
  <c r="Y410" i="8"/>
  <c r="Y437" i="8"/>
  <c r="Y560" i="8"/>
  <c r="Y400" i="8"/>
  <c r="Y427" i="8"/>
  <c r="Y349" i="8"/>
  <c r="Y417" i="8"/>
  <c r="Y354" i="8"/>
  <c r="Y379" i="8"/>
  <c r="Y368" i="8"/>
  <c r="Y328" i="8"/>
  <c r="Y214" i="8"/>
  <c r="Y285" i="8"/>
  <c r="Y210" i="8"/>
  <c r="Y355" i="8"/>
  <c r="Y274" i="8"/>
  <c r="Y192" i="8"/>
  <c r="Y228" i="8"/>
  <c r="Y299" i="8"/>
  <c r="Y259" i="8"/>
  <c r="Y237" i="8"/>
  <c r="Y308" i="8"/>
  <c r="Y272" i="8"/>
  <c r="Y178" i="8"/>
  <c r="Y139" i="8"/>
  <c r="Y121" i="8"/>
  <c r="Y103" i="8"/>
  <c r="Y175" i="8"/>
  <c r="Y184" i="8"/>
  <c r="Y140" i="8"/>
  <c r="Y122" i="8"/>
  <c r="Y104" i="8"/>
  <c r="Y86" i="8"/>
  <c r="Y169" i="8"/>
  <c r="Y157" i="8"/>
  <c r="Y30" i="8"/>
  <c r="Y65" i="8"/>
  <c r="Y70" i="8"/>
  <c r="Y85" i="8"/>
  <c r="Y10" i="8"/>
  <c r="Y75" i="8"/>
  <c r="Y1004" i="8"/>
  <c r="Y994" i="8"/>
  <c r="Y987" i="8"/>
  <c r="Y940" i="8"/>
  <c r="Y960" i="8"/>
  <c r="Y986" i="8"/>
  <c r="Y861" i="8"/>
  <c r="Y840" i="8"/>
  <c r="Y873" i="8"/>
  <c r="Y863" i="8"/>
  <c r="Y860" i="8"/>
  <c r="Y854" i="8"/>
  <c r="Y813" i="8"/>
  <c r="Y825" i="8"/>
  <c r="Y814" i="8"/>
  <c r="Y721" i="8"/>
  <c r="Y773" i="8"/>
  <c r="Y755" i="8"/>
  <c r="Y682" i="8"/>
  <c r="Y703" i="8"/>
  <c r="Y707" i="8"/>
  <c r="Y651" i="8"/>
  <c r="Y599" i="8"/>
  <c r="Y616" i="8"/>
  <c r="Y744" i="8"/>
  <c r="Y664" i="8"/>
  <c r="Y630" i="8"/>
  <c r="Y597" i="8"/>
  <c r="Y610" i="8"/>
  <c r="Y534" i="8"/>
  <c r="Y555" i="8"/>
  <c r="Y503" i="8"/>
  <c r="Y508" i="8"/>
  <c r="Y533" i="8"/>
  <c r="Y529" i="8"/>
  <c r="Y467" i="8"/>
  <c r="Y509" i="8"/>
  <c r="Y440" i="8"/>
  <c r="Y453" i="8"/>
  <c r="Y406" i="8"/>
  <c r="Y434" i="8"/>
  <c r="Y489" i="8"/>
  <c r="Y396" i="8"/>
  <c r="Y425" i="8"/>
  <c r="Y341" i="8"/>
  <c r="Y405" i="8"/>
  <c r="Y350" i="8"/>
  <c r="Y367" i="8"/>
  <c r="Y364" i="8"/>
  <c r="Y324" i="8"/>
  <c r="Y377" i="8"/>
  <c r="Y281" i="8"/>
  <c r="Y335" i="8"/>
  <c r="Y310" i="8"/>
  <c r="Y270" i="8"/>
  <c r="Y188" i="8"/>
  <c r="Y220" i="8"/>
  <c r="Y295" i="8"/>
  <c r="Y255" i="8"/>
  <c r="Y229" i="8"/>
  <c r="Y304" i="8"/>
  <c r="Y268" i="8"/>
  <c r="Y174" i="8"/>
  <c r="Y137" i="8"/>
  <c r="Y119" i="8"/>
  <c r="Y101" i="8"/>
  <c r="Y167" i="8"/>
  <c r="Y180" i="8"/>
  <c r="Y138" i="8"/>
  <c r="Y120" i="8"/>
  <c r="Y102" i="8"/>
  <c r="Y84" i="8"/>
  <c r="Y165" i="8"/>
  <c r="Y155" i="8"/>
  <c r="Y996" i="8"/>
  <c r="Y958" i="8"/>
  <c r="Y973" i="8"/>
  <c r="Y923" i="8"/>
  <c r="Y922" i="8"/>
  <c r="Y938" i="8"/>
  <c r="Y845" i="8"/>
  <c r="Y883" i="8"/>
  <c r="Y919" i="8"/>
  <c r="Y858" i="8"/>
  <c r="Y832" i="8"/>
  <c r="Y844" i="8"/>
  <c r="Y810" i="8"/>
  <c r="Y843" i="8"/>
  <c r="Y802" i="8"/>
  <c r="Y767" i="8"/>
  <c r="Y758" i="8"/>
  <c r="Y753" i="8"/>
  <c r="Y678" i="8"/>
  <c r="Y691" i="8"/>
  <c r="Y734" i="8"/>
  <c r="Y647" i="8"/>
  <c r="Y676" i="8"/>
  <c r="Y612" i="8"/>
  <c r="Y649" i="8"/>
  <c r="Y658" i="8"/>
  <c r="Y598" i="8"/>
  <c r="Y596" i="8"/>
  <c r="Y581" i="8"/>
  <c r="Y605" i="8"/>
  <c r="Y591" i="8"/>
  <c r="Y491" i="8"/>
  <c r="Y504" i="8"/>
  <c r="Y526" i="8"/>
  <c r="Y478" i="8"/>
  <c r="Y463" i="8"/>
  <c r="Y497" i="8"/>
  <c r="Y432" i="8"/>
  <c r="Y449" i="8"/>
  <c r="Y402" i="8"/>
  <c r="Y423" i="8"/>
  <c r="Y446" i="8"/>
  <c r="Y392" i="8"/>
  <c r="Y397" i="8"/>
  <c r="Y337" i="8"/>
  <c r="Y383" i="8"/>
  <c r="Y342" i="8"/>
  <c r="Y363" i="8"/>
  <c r="Y360" i="8"/>
  <c r="Y327" i="8"/>
  <c r="Y347" i="8"/>
  <c r="Y277" i="8"/>
  <c r="Y239" i="8"/>
  <c r="Y306" i="8"/>
  <c r="Y266" i="8"/>
  <c r="Y334" i="8"/>
  <c r="Y216" i="8"/>
  <c r="Y291" i="8"/>
  <c r="Y246" i="8"/>
  <c r="Y225" i="8"/>
  <c r="Y300" i="8"/>
  <c r="Y264" i="8"/>
  <c r="Y170" i="8"/>
  <c r="Y135" i="8"/>
  <c r="Y117" i="8"/>
  <c r="Y198" i="8"/>
  <c r="Y150" i="8"/>
  <c r="Y176" i="8"/>
  <c r="Y136" i="8"/>
  <c r="Y118" i="8"/>
  <c r="Y100" i="8"/>
  <c r="Y195" i="8"/>
  <c r="Y163" i="8"/>
  <c r="Y154" i="8"/>
  <c r="Y52" i="8"/>
  <c r="Y972" i="8"/>
  <c r="Y956" i="8"/>
  <c r="Y995" i="8"/>
  <c r="Y926" i="8"/>
  <c r="Y930" i="8"/>
  <c r="Y941" i="8"/>
  <c r="Y895" i="8"/>
  <c r="Y851" i="8"/>
  <c r="Y890" i="8"/>
  <c r="Y818" i="8"/>
  <c r="Y836" i="8"/>
  <c r="Y820" i="8"/>
  <c r="Y817" i="8"/>
  <c r="Y792" i="8"/>
  <c r="Y769" i="8"/>
  <c r="Y793" i="8"/>
  <c r="Y751" i="8"/>
  <c r="Y761" i="8"/>
  <c r="Y774" i="8"/>
  <c r="Y675" i="8"/>
  <c r="Y705" i="8"/>
  <c r="Y631" i="8"/>
  <c r="Y660" i="8"/>
  <c r="Y700" i="8"/>
  <c r="Y633" i="8"/>
  <c r="Y693" i="8"/>
  <c r="Y586" i="8"/>
  <c r="Y569" i="8"/>
  <c r="Y570" i="8"/>
  <c r="Y589" i="8"/>
  <c r="Y537" i="8"/>
  <c r="Y531" i="8"/>
  <c r="Y492" i="8"/>
  <c r="Y510" i="8"/>
  <c r="Y462" i="8"/>
  <c r="Y451" i="8"/>
  <c r="Y468" i="8"/>
  <c r="Y481" i="8"/>
  <c r="Y441" i="8"/>
  <c r="Y390" i="8"/>
  <c r="Y411" i="8"/>
  <c r="Y424" i="8"/>
  <c r="Y380" i="8"/>
  <c r="Y369" i="8"/>
  <c r="Y329" i="8"/>
  <c r="Y374" i="8"/>
  <c r="Y407" i="8"/>
  <c r="Y409" i="8"/>
  <c r="Y348" i="8"/>
  <c r="Y234" i="8"/>
  <c r="Y309" i="8"/>
  <c r="Y265" i="8"/>
  <c r="Y227" i="8"/>
  <c r="Y298" i="8"/>
  <c r="Y254" i="8"/>
  <c r="Y323" i="8"/>
  <c r="Y316" i="8"/>
  <c r="Y279" i="8"/>
  <c r="Y205" i="8"/>
  <c r="Y217" i="8"/>
  <c r="Y292" i="8"/>
  <c r="Y256" i="8"/>
  <c r="Y151" i="8"/>
  <c r="Y129" i="8"/>
  <c r="Y111" i="8"/>
  <c r="Y187" i="8"/>
  <c r="Y201" i="8"/>
  <c r="Y168" i="8"/>
  <c r="Y132" i="8"/>
  <c r="Y114" i="8"/>
  <c r="Y94" i="8"/>
  <c r="Y185" i="8"/>
  <c r="Y161" i="8"/>
  <c r="Y152" i="8"/>
  <c r="Y921" i="8"/>
  <c r="Y806" i="8"/>
  <c r="Y711" i="8"/>
  <c r="Y574" i="8"/>
  <c r="Y476" i="8"/>
  <c r="Y333" i="8"/>
  <c r="Y231" i="8"/>
  <c r="Y296" i="8"/>
  <c r="Y134" i="8"/>
  <c r="Y8" i="8"/>
  <c r="Y60" i="8"/>
  <c r="Y79" i="8"/>
  <c r="Y81" i="8"/>
  <c r="Y91" i="8"/>
  <c r="Y26" i="8"/>
  <c r="Y913" i="8"/>
  <c r="Y801" i="8"/>
  <c r="Y643" i="8"/>
  <c r="Y601" i="8"/>
  <c r="Y484" i="8"/>
  <c r="Y399" i="8"/>
  <c r="Y302" i="8"/>
  <c r="Y260" i="8"/>
  <c r="Y116" i="8"/>
  <c r="Y46" i="8"/>
  <c r="Y48" i="8"/>
  <c r="Y78" i="8"/>
  <c r="Y905" i="8"/>
  <c r="Y785" i="8"/>
  <c r="Y655" i="8"/>
  <c r="Y576" i="8"/>
  <c r="Y445" i="8"/>
  <c r="Y413" i="8"/>
  <c r="Y262" i="8"/>
  <c r="Y166" i="8"/>
  <c r="Y98" i="8"/>
  <c r="Y40" i="8"/>
  <c r="Y51" i="8"/>
  <c r="Y23" i="8"/>
  <c r="Y29" i="8"/>
  <c r="Y68" i="8"/>
  <c r="Y97" i="8"/>
  <c r="Y36" i="8"/>
  <c r="Y44" i="8"/>
  <c r="Y64" i="8"/>
  <c r="Y93" i="8"/>
  <c r="Y31" i="8"/>
  <c r="Y50" i="8"/>
  <c r="Y859" i="8"/>
  <c r="Y756" i="8"/>
  <c r="Y604" i="8"/>
  <c r="Y564" i="8"/>
  <c r="Y398" i="8"/>
  <c r="Y359" i="8"/>
  <c r="Y326" i="8"/>
  <c r="Y133" i="8"/>
  <c r="Y189" i="8"/>
  <c r="Y56" i="8"/>
  <c r="Y63" i="8"/>
  <c r="Y193" i="8"/>
  <c r="Y39" i="8"/>
  <c r="Y988" i="8"/>
  <c r="Y884" i="8"/>
  <c r="Y771" i="8"/>
  <c r="Y645" i="8"/>
  <c r="Y496" i="8"/>
  <c r="Y415" i="8"/>
  <c r="Y356" i="8"/>
  <c r="Y212" i="8"/>
  <c r="Y113" i="8"/>
  <c r="Y162" i="8"/>
  <c r="Y19" i="8"/>
  <c r="Y199" i="8"/>
  <c r="Y55" i="8"/>
  <c r="Y77" i="8"/>
  <c r="Y59" i="8"/>
  <c r="Y964" i="8"/>
  <c r="Y842" i="8"/>
  <c r="Y797" i="8"/>
  <c r="Y702" i="8"/>
  <c r="Y522" i="8"/>
  <c r="Y438" i="8"/>
  <c r="Y238" i="8"/>
  <c r="Y287" i="8"/>
  <c r="Y197" i="8"/>
  <c r="Y153" i="8"/>
  <c r="Y53" i="8"/>
  <c r="Y58" i="8"/>
  <c r="Y957" i="8"/>
  <c r="Y839" i="8"/>
  <c r="Y670" i="8"/>
  <c r="Y594" i="8"/>
  <c r="Y466" i="8"/>
  <c r="Y388" i="8"/>
  <c r="Y322" i="8"/>
  <c r="Y245" i="8"/>
  <c r="Y202" i="8"/>
  <c r="Y12" i="8"/>
  <c r="Y34" i="8"/>
  <c r="Y13" i="8"/>
  <c r="Y66" i="8"/>
  <c r="Y71" i="8"/>
  <c r="Y983" i="8"/>
  <c r="Y828" i="8"/>
  <c r="Y679" i="8"/>
  <c r="Y577" i="8"/>
  <c r="Y459" i="8"/>
  <c r="Y373" i="8"/>
  <c r="Y273" i="8"/>
  <c r="Y221" i="8"/>
  <c r="Y172" i="8"/>
  <c r="Y67" i="8"/>
  <c r="Y43" i="8"/>
  <c r="Y32" i="8"/>
  <c r="Y41" i="8"/>
  <c r="Y61" i="8"/>
  <c r="Y22" i="8"/>
  <c r="Y87" i="8"/>
  <c r="Y18" i="8"/>
  <c r="Y83" i="8"/>
  <c r="L11" i="7"/>
  <c r="Q19" i="3" s="1"/>
  <c r="Z20" i="4"/>
  <c r="L8" i="7"/>
  <c r="Q16" i="3" s="1"/>
  <c r="Z17" i="4"/>
  <c r="J82" i="7"/>
  <c r="N21" i="2" s="1"/>
  <c r="AA5" i="8"/>
  <c r="Y82" i="7"/>
  <c r="L82" i="7" s="1"/>
  <c r="P21" i="2" s="1"/>
  <c r="L12" i="7"/>
  <c r="Q20" i="3" s="1"/>
  <c r="Z21" i="4"/>
  <c r="J79" i="7"/>
  <c r="N18" i="2" s="1"/>
  <c r="AH15" i="8"/>
  <c r="AM15" i="8" s="1"/>
  <c r="AH11" i="8"/>
  <c r="AM11" i="8" s="1"/>
  <c r="AH54" i="8"/>
  <c r="AM54" i="8" s="1"/>
  <c r="AH30" i="8"/>
  <c r="AM30" i="8" s="1"/>
  <c r="AH60" i="8"/>
  <c r="AM60" i="8" s="1"/>
  <c r="AH10" i="8"/>
  <c r="AM10" i="8" s="1"/>
  <c r="AH40" i="8"/>
  <c r="AM40" i="8" s="1"/>
  <c r="AH9" i="8"/>
  <c r="AM9" i="8" s="1"/>
  <c r="AN9" i="8" s="1"/>
  <c r="AH67" i="8"/>
  <c r="AM67" i="8" s="1"/>
  <c r="AH8" i="8"/>
  <c r="AM8" i="8" s="1"/>
  <c r="AH32" i="8"/>
  <c r="AM32" i="8" s="1"/>
  <c r="AM5" i="8"/>
  <c r="AH974" i="8"/>
  <c r="AM974" i="8" s="1"/>
  <c r="AH994" i="8"/>
  <c r="AM994" i="8" s="1"/>
  <c r="AH988" i="8"/>
  <c r="AM988" i="8" s="1"/>
  <c r="AH992" i="8"/>
  <c r="AM992" i="8" s="1"/>
  <c r="AN992" i="8" s="1"/>
  <c r="AH961" i="8"/>
  <c r="AM961" i="8" s="1"/>
  <c r="AH975" i="8"/>
  <c r="AM975" i="8" s="1"/>
  <c r="AH945" i="8"/>
  <c r="AM945" i="8" s="1"/>
  <c r="AH936" i="8"/>
  <c r="AM936" i="8" s="1"/>
  <c r="AN936" i="8" s="1"/>
  <c r="AH968" i="8"/>
  <c r="AM968" i="8" s="1"/>
  <c r="AH919" i="8"/>
  <c r="AM919" i="8" s="1"/>
  <c r="AH893" i="8"/>
  <c r="AM893" i="8" s="1"/>
  <c r="AH915" i="8"/>
  <c r="AM915" i="8" s="1"/>
  <c r="AN915" i="8" s="1"/>
  <c r="AH890" i="8"/>
  <c r="AM890" i="8" s="1"/>
  <c r="AH902" i="8"/>
  <c r="AM902" i="8" s="1"/>
  <c r="AH837" i="8"/>
  <c r="AM837" i="8" s="1"/>
  <c r="AH848" i="8"/>
  <c r="AM848" i="8" s="1"/>
  <c r="AN848" i="8" s="1"/>
  <c r="AH926" i="8"/>
  <c r="AM926" i="8" s="1"/>
  <c r="AH879" i="8"/>
  <c r="AM879" i="8" s="1"/>
  <c r="AH865" i="8"/>
  <c r="AM865" i="8" s="1"/>
  <c r="AH815" i="8"/>
  <c r="AM815" i="8" s="1"/>
  <c r="AN815" i="8" s="1"/>
  <c r="AH849" i="8"/>
  <c r="AM849" i="8" s="1"/>
  <c r="AH832" i="8"/>
  <c r="AM832" i="8" s="1"/>
  <c r="AH876" i="8"/>
  <c r="AM876" i="8" s="1"/>
  <c r="AH817" i="8"/>
  <c r="AM817" i="8" s="1"/>
  <c r="AN817" i="8" s="1"/>
  <c r="AH794" i="8"/>
  <c r="AM794" i="8" s="1"/>
  <c r="AH762" i="8"/>
  <c r="AM762" i="8" s="1"/>
  <c r="AH787" i="8"/>
  <c r="AM787" i="8" s="1"/>
  <c r="AH799" i="8"/>
  <c r="AM799" i="8" s="1"/>
  <c r="AN799" i="8" s="1"/>
  <c r="AH764" i="8"/>
  <c r="AM764" i="8" s="1"/>
  <c r="AH741" i="8"/>
  <c r="AM741" i="8" s="1"/>
  <c r="AH709" i="8"/>
  <c r="AM709" i="8" s="1"/>
  <c r="AH768" i="8"/>
  <c r="AM768" i="8" s="1"/>
  <c r="AN768" i="8" s="1"/>
  <c r="AH836" i="8"/>
  <c r="AM836" i="8" s="1"/>
  <c r="AH755" i="8"/>
  <c r="AM755" i="8" s="1"/>
  <c r="AH706" i="8"/>
  <c r="AM706" i="8" s="1"/>
  <c r="AH674" i="8"/>
  <c r="AM674" i="8" s="1"/>
  <c r="AN674" i="8" s="1"/>
  <c r="AH726" i="8"/>
  <c r="AM726" i="8" s="1"/>
  <c r="AH695" i="8"/>
  <c r="AM695" i="8" s="1"/>
  <c r="AH740" i="8"/>
  <c r="AM740" i="8" s="1"/>
  <c r="AH680" i="8"/>
  <c r="AM680" i="8" s="1"/>
  <c r="AN680" i="8" s="1"/>
  <c r="AH722" i="8"/>
  <c r="AM722" i="8" s="1"/>
  <c r="AH673" i="8"/>
  <c r="AM673" i="8" s="1"/>
  <c r="AH656" i="8"/>
  <c r="AM656" i="8" s="1"/>
  <c r="AH619" i="8"/>
  <c r="AM619" i="8" s="1"/>
  <c r="AN619" i="8" s="1"/>
  <c r="AH648" i="8"/>
  <c r="AM648" i="8" s="1"/>
  <c r="AH679" i="8"/>
  <c r="AM679" i="8" s="1"/>
  <c r="AH641" i="8"/>
  <c r="AM641" i="8" s="1"/>
  <c r="AH650" i="8"/>
  <c r="AM650" i="8" s="1"/>
  <c r="AN650" i="8" s="1"/>
  <c r="AH612" i="8"/>
  <c r="AM612" i="8" s="1"/>
  <c r="AH594" i="8"/>
  <c r="AM594" i="8" s="1"/>
  <c r="AH576" i="8"/>
  <c r="AM576" i="8" s="1"/>
  <c r="AH544" i="8"/>
  <c r="AM544" i="8" s="1"/>
  <c r="AN544" i="8" s="1"/>
  <c r="AH592" i="8"/>
  <c r="AM592" i="8" s="1"/>
  <c r="AH557" i="8"/>
  <c r="AM557" i="8" s="1"/>
  <c r="AH602" i="8"/>
  <c r="AM602" i="8" s="1"/>
  <c r="AH589" i="8"/>
  <c r="AM589" i="8" s="1"/>
  <c r="AN589" i="8" s="1"/>
  <c r="AH533" i="8"/>
  <c r="AM533" i="8" s="1"/>
  <c r="AH562" i="8"/>
  <c r="AM562" i="8" s="1"/>
  <c r="AH516" i="8"/>
  <c r="AM516" i="8" s="1"/>
  <c r="AH555" i="8"/>
  <c r="AM555" i="8" s="1"/>
  <c r="AN555" i="8" s="1"/>
  <c r="AH509" i="8"/>
  <c r="AM509" i="8" s="1"/>
  <c r="AH579" i="8"/>
  <c r="AM579" i="8" s="1"/>
  <c r="AH570" i="8"/>
  <c r="AM570" i="8" s="1"/>
  <c r="AH494" i="8"/>
  <c r="AM494" i="8" s="1"/>
  <c r="AN494" i="8" s="1"/>
  <c r="AH462" i="8"/>
  <c r="AM462" i="8" s="1"/>
  <c r="AH430" i="8"/>
  <c r="AM430" i="8" s="1"/>
  <c r="AH463" i="8"/>
  <c r="AM463" i="8" s="1"/>
  <c r="AH449" i="8"/>
  <c r="AM449" i="8" s="1"/>
  <c r="AN449" i="8" s="1"/>
  <c r="AH405" i="8"/>
  <c r="AM405" i="8" s="1"/>
  <c r="AH465" i="8"/>
  <c r="AM465" i="8" s="1"/>
  <c r="AH431" i="8"/>
  <c r="AM431" i="8" s="1"/>
  <c r="AH394" i="8"/>
  <c r="AM394" i="8" s="1"/>
  <c r="AN394" i="8" s="1"/>
  <c r="AH460" i="8"/>
  <c r="AM460" i="8" s="1"/>
  <c r="AH1003" i="8"/>
  <c r="AM1003" i="8" s="1"/>
  <c r="AH1001" i="8"/>
  <c r="AM1001" i="8" s="1"/>
  <c r="AH986" i="8"/>
  <c r="AM986" i="8" s="1"/>
  <c r="AN986" i="8" s="1"/>
  <c r="AH984" i="8"/>
  <c r="AM984" i="8" s="1"/>
  <c r="AH970" i="8"/>
  <c r="AM970" i="8" s="1"/>
  <c r="AH953" i="8"/>
  <c r="AM953" i="8" s="1"/>
  <c r="AH967" i="8"/>
  <c r="AM967" i="8" s="1"/>
  <c r="AN967" i="8" s="1"/>
  <c r="AH930" i="8"/>
  <c r="AM930" i="8" s="1"/>
  <c r="AH928" i="8"/>
  <c r="AM928" i="8" s="1"/>
  <c r="AH949" i="8"/>
  <c r="AM949" i="8" s="1"/>
  <c r="AH916" i="8"/>
  <c r="AM916" i="8" s="1"/>
  <c r="AN916" i="8" s="1"/>
  <c r="AH939" i="8"/>
  <c r="AM939" i="8" s="1"/>
  <c r="AH920" i="8"/>
  <c r="AM920" i="8" s="1"/>
  <c r="AH882" i="8"/>
  <c r="AM882" i="8" s="1"/>
  <c r="AH894" i="8"/>
  <c r="AM894" i="8" s="1"/>
  <c r="AN894" i="8" s="1"/>
  <c r="AH908" i="8"/>
  <c r="AM908" i="8" s="1"/>
  <c r="AH883" i="8"/>
  <c r="AM883" i="8" s="1"/>
  <c r="AH907" i="8"/>
  <c r="AM907" i="8" s="1"/>
  <c r="AH871" i="8"/>
  <c r="AM871" i="8" s="1"/>
  <c r="AN871" i="8" s="1"/>
  <c r="AH862" i="8"/>
  <c r="AM862" i="8" s="1"/>
  <c r="AH895" i="8"/>
  <c r="AM895" i="8" s="1"/>
  <c r="AH844" i="8"/>
  <c r="AM844" i="8" s="1"/>
  <c r="AH824" i="8"/>
  <c r="AM824" i="8" s="1"/>
  <c r="AN824" i="8" s="1"/>
  <c r="AH863" i="8"/>
  <c r="AM863" i="8" s="1"/>
  <c r="AH827" i="8"/>
  <c r="AM827" i="8" s="1"/>
  <c r="AH790" i="8"/>
  <c r="AM790" i="8" s="1"/>
  <c r="AH758" i="8"/>
  <c r="AM758" i="8" s="1"/>
  <c r="AN758" i="8" s="1"/>
  <c r="AH783" i="8"/>
  <c r="AM783" i="8" s="1"/>
  <c r="AH851" i="8"/>
  <c r="AM851" i="8" s="1"/>
  <c r="AH759" i="8"/>
  <c r="AM759" i="8" s="1"/>
  <c r="AH737" i="8"/>
  <c r="AM737" i="8" s="1"/>
  <c r="AN737" i="8" s="1"/>
  <c r="AH705" i="8"/>
  <c r="AM705" i="8" s="1"/>
  <c r="AH756" i="8"/>
  <c r="AM756" i="8" s="1"/>
  <c r="AH784" i="8"/>
  <c r="AM784" i="8" s="1"/>
  <c r="AH753" i="8"/>
  <c r="AM753" i="8" s="1"/>
  <c r="AN753" i="8" s="1"/>
  <c r="AH704" i="8"/>
  <c r="AM704" i="8" s="1"/>
  <c r="AH670" i="8"/>
  <c r="AM670" i="8" s="1"/>
  <c r="AH710" i="8"/>
  <c r="AM710" i="8" s="1"/>
  <c r="AH691" i="8"/>
  <c r="AM691" i="8" s="1"/>
  <c r="AN691" i="8" s="1"/>
  <c r="AH731" i="8"/>
  <c r="AM731" i="8" s="1"/>
  <c r="AH676" i="8"/>
  <c r="AM676" i="8" s="1"/>
  <c r="AH715" i="8"/>
  <c r="AM715" i="8" s="1"/>
  <c r="AH669" i="8"/>
  <c r="AM669" i="8" s="1"/>
  <c r="AN669" i="8" s="1"/>
  <c r="AH647" i="8"/>
  <c r="AM647" i="8" s="1"/>
  <c r="AH615" i="8"/>
  <c r="AM615" i="8" s="1"/>
  <c r="AH644" i="8"/>
  <c r="AM644" i="8" s="1"/>
  <c r="AH671" i="8"/>
  <c r="AM671" i="8" s="1"/>
  <c r="AN671" i="8" s="1"/>
  <c r="AH637" i="8"/>
  <c r="AM637" i="8" s="1"/>
  <c r="AH646" i="8"/>
  <c r="AM646" i="8" s="1"/>
  <c r="AH618" i="8"/>
  <c r="AM618" i="8" s="1"/>
  <c r="AH590" i="8"/>
  <c r="AM590" i="8" s="1"/>
  <c r="AN590" i="8" s="1"/>
  <c r="AH572" i="8"/>
  <c r="AM572" i="8" s="1"/>
  <c r="AH540" i="8"/>
  <c r="AM540" i="8" s="1"/>
  <c r="AH652" i="8"/>
  <c r="AM652" i="8" s="1"/>
  <c r="AH553" i="8"/>
  <c r="AM553" i="8" s="1"/>
  <c r="AN553" i="8" s="1"/>
  <c r="AH595" i="8"/>
  <c r="AM595" i="8" s="1"/>
  <c r="AH588" i="8"/>
  <c r="AM588" i="8" s="1"/>
  <c r="AH527" i="8"/>
  <c r="AM527" i="8" s="1"/>
  <c r="AH559" i="8"/>
  <c r="AM559" i="8" s="1"/>
  <c r="AN559" i="8" s="1"/>
  <c r="AH512" i="8"/>
  <c r="AM512" i="8" s="1"/>
  <c r="AH542" i="8"/>
  <c r="AM542" i="8" s="1"/>
  <c r="AH505" i="8"/>
  <c r="AM505" i="8" s="1"/>
  <c r="AH575" i="8"/>
  <c r="AM575" i="8" s="1"/>
  <c r="AN575" i="8" s="1"/>
  <c r="AH567" i="8"/>
  <c r="AM567" i="8" s="1"/>
  <c r="AH491" i="8"/>
  <c r="AM491" i="8" s="1"/>
  <c r="AH458" i="8"/>
  <c r="AM458" i="8" s="1"/>
  <c r="AH488" i="8"/>
  <c r="AM488" i="8" s="1"/>
  <c r="AN488" i="8" s="1"/>
  <c r="AH459" i="8"/>
  <c r="AM459" i="8" s="1"/>
  <c r="AH443" i="8"/>
  <c r="AM443" i="8" s="1"/>
  <c r="AH401" i="8"/>
  <c r="AM401" i="8" s="1"/>
  <c r="AH464" i="8"/>
  <c r="AM464" i="8" s="1"/>
  <c r="AN464" i="8" s="1"/>
  <c r="AH422" i="8"/>
  <c r="AM422" i="8" s="1"/>
  <c r="AH390" i="8"/>
  <c r="AM390" i="8" s="1"/>
  <c r="AH433" i="8"/>
  <c r="AM433" i="8" s="1"/>
  <c r="AH995" i="8"/>
  <c r="AM995" i="8" s="1"/>
  <c r="AN995" i="8" s="1"/>
  <c r="AH993" i="8"/>
  <c r="AM993" i="8" s="1"/>
  <c r="AH978" i="8"/>
  <c r="AM978" i="8" s="1"/>
  <c r="AH980" i="8"/>
  <c r="AM980" i="8" s="1"/>
  <c r="AH966" i="8"/>
  <c r="AM966" i="8" s="1"/>
  <c r="AN966" i="8" s="1"/>
  <c r="AH969" i="8"/>
  <c r="AM969" i="8" s="1"/>
  <c r="AH959" i="8"/>
  <c r="AM959" i="8" s="1"/>
  <c r="AH922" i="8"/>
  <c r="AM922" i="8" s="1"/>
  <c r="AH960" i="8"/>
  <c r="AM960" i="8" s="1"/>
  <c r="AN960" i="8" s="1"/>
  <c r="AH937" i="8"/>
  <c r="AM937" i="8" s="1"/>
  <c r="AH914" i="8"/>
  <c r="AM914" i="8" s="1"/>
  <c r="AH921" i="8"/>
  <c r="AM921" i="8" s="1"/>
  <c r="AH910" i="8"/>
  <c r="AM910" i="8" s="1"/>
  <c r="AN910" i="8" s="1"/>
  <c r="AH874" i="8"/>
  <c r="AM874" i="8" s="1"/>
  <c r="AH885" i="8"/>
  <c r="AM885" i="8" s="1"/>
  <c r="AH900" i="8"/>
  <c r="AM900" i="8" s="1"/>
  <c r="AH875" i="8"/>
  <c r="AM875" i="8" s="1"/>
  <c r="AN875" i="8" s="1"/>
  <c r="AH899" i="8"/>
  <c r="AM899" i="8" s="1"/>
  <c r="AH867" i="8"/>
  <c r="AM867" i="8" s="1"/>
  <c r="AH857" i="8"/>
  <c r="AM857" i="8" s="1"/>
  <c r="AH826" i="8"/>
  <c r="AM826" i="8" s="1"/>
  <c r="AN826" i="8" s="1"/>
  <c r="AH841" i="8"/>
  <c r="AM841" i="8" s="1"/>
  <c r="AH816" i="8"/>
  <c r="AM816" i="8" s="1"/>
  <c r="AH846" i="8"/>
  <c r="AM846" i="8" s="1"/>
  <c r="AH811" i="8"/>
  <c r="AM811" i="8" s="1"/>
  <c r="AN811" i="8" s="1"/>
  <c r="AH1006" i="8"/>
  <c r="AM1006" i="8" s="1"/>
  <c r="AH977" i="8"/>
  <c r="AM977" i="8" s="1"/>
  <c r="AH997" i="8"/>
  <c r="AM997" i="8" s="1"/>
  <c r="AH973" i="8"/>
  <c r="AM973" i="8" s="1"/>
  <c r="AN973" i="8" s="1"/>
  <c r="AH950" i="8"/>
  <c r="AM950" i="8" s="1"/>
  <c r="AH956" i="8"/>
  <c r="AM956" i="8" s="1"/>
  <c r="AH962" i="8"/>
  <c r="AM962" i="8" s="1"/>
  <c r="AH944" i="8"/>
  <c r="AM944" i="8" s="1"/>
  <c r="AN944" i="8" s="1"/>
  <c r="AH947" i="8"/>
  <c r="AM947" i="8" s="1"/>
  <c r="AH955" i="8"/>
  <c r="AM955" i="8" s="1"/>
  <c r="AH898" i="8"/>
  <c r="AM898" i="8" s="1"/>
  <c r="AH912" i="8"/>
  <c r="AM912" i="8" s="1"/>
  <c r="AN912" i="8" s="1"/>
  <c r="AH917" i="8"/>
  <c r="AM917" i="8" s="1"/>
  <c r="AH858" i="8"/>
  <c r="AM858" i="8" s="1"/>
  <c r="AH869" i="8"/>
  <c r="AM869" i="8" s="1"/>
  <c r="AH880" i="8"/>
  <c r="AM880" i="8" s="1"/>
  <c r="AN880" i="8" s="1"/>
  <c r="AH891" i="8"/>
  <c r="AM891" i="8" s="1"/>
  <c r="AH881" i="8"/>
  <c r="AM881" i="8" s="1"/>
  <c r="AH835" i="8"/>
  <c r="AM835" i="8" s="1"/>
  <c r="AH987" i="8"/>
  <c r="AM987" i="8" s="1"/>
  <c r="AN987" i="8" s="1"/>
  <c r="AH1005" i="8"/>
  <c r="AM1005" i="8" s="1"/>
  <c r="AH958" i="8"/>
  <c r="AM958" i="8" s="1"/>
  <c r="AH951" i="8"/>
  <c r="AM951" i="8" s="1"/>
  <c r="AH952" i="8"/>
  <c r="AM952" i="8" s="1"/>
  <c r="AN952" i="8" s="1"/>
  <c r="AH906" i="8"/>
  <c r="AM906" i="8" s="1"/>
  <c r="AH923" i="8"/>
  <c r="AM923" i="8" s="1"/>
  <c r="AH877" i="8"/>
  <c r="AM877" i="8" s="1"/>
  <c r="AH892" i="8"/>
  <c r="AM892" i="8" s="1"/>
  <c r="AN892" i="8" s="1"/>
  <c r="AH838" i="8"/>
  <c r="AM838" i="8" s="1"/>
  <c r="AH823" i="8"/>
  <c r="AM823" i="8" s="1"/>
  <c r="AH821" i="8"/>
  <c r="AM821" i="8" s="1"/>
  <c r="AH868" i="8"/>
  <c r="AM868" i="8" s="1"/>
  <c r="AN868" i="8" s="1"/>
  <c r="AH800" i="8"/>
  <c r="AM800" i="8" s="1"/>
  <c r="AH754" i="8"/>
  <c r="AM754" i="8" s="1"/>
  <c r="AH771" i="8"/>
  <c r="AM771" i="8" s="1"/>
  <c r="AH785" i="8"/>
  <c r="AM785" i="8" s="1"/>
  <c r="AN785" i="8" s="1"/>
  <c r="AH733" i="8"/>
  <c r="AM733" i="8" s="1"/>
  <c r="AH788" i="8"/>
  <c r="AM788" i="8" s="1"/>
  <c r="AH769" i="8"/>
  <c r="AM769" i="8" s="1"/>
  <c r="AH735" i="8"/>
  <c r="AM735" i="8" s="1"/>
  <c r="AN735" i="8" s="1"/>
  <c r="AH690" i="8"/>
  <c r="AM690" i="8" s="1"/>
  <c r="AH736" i="8"/>
  <c r="AM736" i="8" s="1"/>
  <c r="AH687" i="8"/>
  <c r="AM687" i="8" s="1"/>
  <c r="AH696" i="8"/>
  <c r="AM696" i="8" s="1"/>
  <c r="AN696" i="8" s="1"/>
  <c r="AH732" i="8"/>
  <c r="AM732" i="8" s="1"/>
  <c r="AH665" i="8"/>
  <c r="AM665" i="8" s="1"/>
  <c r="AH635" i="8"/>
  <c r="AM635" i="8" s="1"/>
  <c r="AH655" i="8"/>
  <c r="AM655" i="8" s="1"/>
  <c r="AN655" i="8" s="1"/>
  <c r="AH663" i="8"/>
  <c r="AM663" i="8" s="1"/>
  <c r="AH625" i="8"/>
  <c r="AM625" i="8" s="1"/>
  <c r="AH626" i="8"/>
  <c r="AM626" i="8" s="1"/>
  <c r="AH586" i="8"/>
  <c r="AM586" i="8" s="1"/>
  <c r="AN586" i="8" s="1"/>
  <c r="AH560" i="8"/>
  <c r="AM560" i="8" s="1"/>
  <c r="AH601" i="8"/>
  <c r="AM601" i="8" s="1"/>
  <c r="AH549" i="8"/>
  <c r="AM549" i="8" s="1"/>
  <c r="AH585" i="8"/>
  <c r="AM585" i="8" s="1"/>
  <c r="AN585" i="8" s="1"/>
  <c r="AH571" i="8"/>
  <c r="AM571" i="8" s="1"/>
  <c r="AH550" i="8"/>
  <c r="AM550" i="8" s="1"/>
  <c r="AH500" i="8"/>
  <c r="AM500" i="8" s="1"/>
  <c r="AH517" i="8"/>
  <c r="AM517" i="8" s="1"/>
  <c r="AN517" i="8" s="1"/>
  <c r="AH543" i="8"/>
  <c r="AM543" i="8" s="1"/>
  <c r="AH510" i="8"/>
  <c r="AM510" i="8" s="1"/>
  <c r="AH470" i="8"/>
  <c r="AM470" i="8" s="1"/>
  <c r="AH487" i="8"/>
  <c r="AM487" i="8" s="1"/>
  <c r="AN487" i="8" s="1"/>
  <c r="AH514" i="8"/>
  <c r="AM514" i="8" s="1"/>
  <c r="AH413" i="8"/>
  <c r="AM413" i="8" s="1"/>
  <c r="AH441" i="8"/>
  <c r="AM441" i="8" s="1"/>
  <c r="AH410" i="8"/>
  <c r="AM410" i="8" s="1"/>
  <c r="AN410" i="8" s="1"/>
  <c r="AH476" i="8"/>
  <c r="AM476" i="8" s="1"/>
  <c r="AH411" i="8"/>
  <c r="AM411" i="8" s="1"/>
  <c r="AH457" i="8"/>
  <c r="AM457" i="8" s="1"/>
  <c r="AH468" i="8"/>
  <c r="AM468" i="8" s="1"/>
  <c r="AN468" i="8" s="1"/>
  <c r="AH360" i="8"/>
  <c r="AM360" i="8" s="1"/>
  <c r="AH328" i="8"/>
  <c r="AM328" i="8" s="1"/>
  <c r="AH384" i="8"/>
  <c r="AM384" i="8" s="1"/>
  <c r="AH365" i="8"/>
  <c r="AM365" i="8" s="1"/>
  <c r="AN365" i="8" s="1"/>
  <c r="AH381" i="8"/>
  <c r="AM381" i="8" s="1"/>
  <c r="AH362" i="8"/>
  <c r="AM362" i="8" s="1"/>
  <c r="AH330" i="8"/>
  <c r="AM330" i="8" s="1"/>
  <c r="AH408" i="8"/>
  <c r="AM408" i="8" s="1"/>
  <c r="AN408" i="8" s="1"/>
  <c r="AH292" i="8"/>
  <c r="AM292" i="8" s="1"/>
  <c r="AH260" i="8"/>
  <c r="AM260" i="8" s="1"/>
  <c r="AH190" i="8"/>
  <c r="AM190" i="8" s="1"/>
  <c r="AH238" i="8"/>
  <c r="AM238" i="8" s="1"/>
  <c r="AN238" i="8" s="1"/>
  <c r="AH355" i="8"/>
  <c r="AM355" i="8" s="1"/>
  <c r="AH293" i="8"/>
  <c r="AM293" i="8" s="1"/>
  <c r="AH261" i="8"/>
  <c r="AM261" i="8" s="1"/>
  <c r="AH239" i="8"/>
  <c r="AM239" i="8" s="1"/>
  <c r="AN239" i="8" s="1"/>
  <c r="AH317" i="8"/>
  <c r="AM317" i="8" s="1"/>
  <c r="AH282" i="8"/>
  <c r="AM282" i="8" s="1"/>
  <c r="AH250" i="8"/>
  <c r="AM250" i="8" s="1"/>
  <c r="AH240" i="8"/>
  <c r="AM240" i="8" s="1"/>
  <c r="AN240" i="8" s="1"/>
  <c r="AH339" i="8"/>
  <c r="AM339" i="8" s="1"/>
  <c r="AH287" i="8"/>
  <c r="AM287" i="8" s="1"/>
  <c r="AH255" i="8"/>
  <c r="AM255" i="8" s="1"/>
  <c r="AH229" i="8"/>
  <c r="AM229" i="8" s="1"/>
  <c r="AN229" i="8" s="1"/>
  <c r="AH207" i="8"/>
  <c r="AM207" i="8" s="1"/>
  <c r="AH151" i="8"/>
  <c r="AM151" i="8" s="1"/>
  <c r="AH133" i="8"/>
  <c r="AM133" i="8" s="1"/>
  <c r="AH117" i="8"/>
  <c r="AM117" i="8" s="1"/>
  <c r="AN117" i="8" s="1"/>
  <c r="AH101" i="8"/>
  <c r="AM101" i="8" s="1"/>
  <c r="AH85" i="8"/>
  <c r="AM85" i="8" s="1"/>
  <c r="AH171" i="8"/>
  <c r="AM171" i="8" s="1"/>
  <c r="AH184" i="8"/>
  <c r="AM184" i="8" s="1"/>
  <c r="AN184" i="8" s="1"/>
  <c r="AH142" i="8"/>
  <c r="AM142" i="8" s="1"/>
  <c r="AH126" i="8"/>
  <c r="AM126" i="8" s="1"/>
  <c r="AH110" i="8"/>
  <c r="AM110" i="8" s="1"/>
  <c r="AH94" i="8"/>
  <c r="AM94" i="8" s="1"/>
  <c r="AN94" i="8" s="1"/>
  <c r="AH73" i="8"/>
  <c r="AM73" i="8" s="1"/>
  <c r="AH998" i="8"/>
  <c r="AM998" i="8" s="1"/>
  <c r="AH989" i="8"/>
  <c r="AM989" i="8" s="1"/>
  <c r="AH942" i="8"/>
  <c r="AM942" i="8" s="1"/>
  <c r="AN942" i="8" s="1"/>
  <c r="AH954" i="8"/>
  <c r="AM954" i="8" s="1"/>
  <c r="AH943" i="8"/>
  <c r="AM943" i="8" s="1"/>
  <c r="AH935" i="8"/>
  <c r="AM935" i="8" s="1"/>
  <c r="AH913" i="8"/>
  <c r="AM913" i="8" s="1"/>
  <c r="AN913" i="8" s="1"/>
  <c r="AH861" i="8"/>
  <c r="AM861" i="8" s="1"/>
  <c r="AH886" i="8"/>
  <c r="AM886" i="8" s="1"/>
  <c r="AH828" i="8"/>
  <c r="AM828" i="8" s="1"/>
  <c r="AH818" i="8"/>
  <c r="AM818" i="8" s="1"/>
  <c r="AN818" i="8" s="1"/>
  <c r="AH859" i="8"/>
  <c r="AM859" i="8" s="1"/>
  <c r="AH860" i="8"/>
  <c r="AM860" i="8" s="1"/>
  <c r="AH798" i="8"/>
  <c r="AM798" i="8" s="1"/>
  <c r="AH750" i="8"/>
  <c r="AM750" i="8" s="1"/>
  <c r="AN750" i="8" s="1"/>
  <c r="AH767" i="8"/>
  <c r="AM767" i="8" s="1"/>
  <c r="AH781" i="8"/>
  <c r="AM781" i="8" s="1"/>
  <c r="AH729" i="8"/>
  <c r="AM729" i="8" s="1"/>
  <c r="AH777" i="8"/>
  <c r="AM777" i="8" s="1"/>
  <c r="AN777" i="8" s="1"/>
  <c r="AH760" i="8"/>
  <c r="AM760" i="8" s="1"/>
  <c r="AH734" i="8"/>
  <c r="AM734" i="8" s="1"/>
  <c r="AH686" i="8"/>
  <c r="AM686" i="8" s="1"/>
  <c r="AH727" i="8"/>
  <c r="AM727" i="8" s="1"/>
  <c r="AN727" i="8" s="1"/>
  <c r="AH772" i="8"/>
  <c r="AM772" i="8" s="1"/>
  <c r="AH692" i="8"/>
  <c r="AM692" i="8" s="1"/>
  <c r="AH723" i="8"/>
  <c r="AM723" i="8" s="1"/>
  <c r="AH751" i="8"/>
  <c r="AM751" i="8" s="1"/>
  <c r="AN751" i="8" s="1"/>
  <c r="AH631" i="8"/>
  <c r="AM631" i="8" s="1"/>
  <c r="AH653" i="8"/>
  <c r="AM653" i="8" s="1"/>
  <c r="AH739" i="8"/>
  <c r="AM739" i="8" s="1"/>
  <c r="AH621" i="8"/>
  <c r="AM621" i="8" s="1"/>
  <c r="AN621" i="8" s="1"/>
  <c r="AH622" i="8"/>
  <c r="AM622" i="8" s="1"/>
  <c r="AH582" i="8"/>
  <c r="AM582" i="8" s="1"/>
  <c r="AH556" i="8"/>
  <c r="AM556" i="8" s="1"/>
  <c r="AH593" i="8"/>
  <c r="AM593" i="8" s="1"/>
  <c r="AN593" i="8" s="1"/>
  <c r="AH545" i="8"/>
  <c r="AM545" i="8" s="1"/>
  <c r="AH584" i="8"/>
  <c r="AM584" i="8" s="1"/>
  <c r="AH547" i="8"/>
  <c r="AM547" i="8" s="1"/>
  <c r="AH537" i="8"/>
  <c r="AM537" i="8" s="1"/>
  <c r="AN537" i="8" s="1"/>
  <c r="AH496" i="8"/>
  <c r="AM496" i="8" s="1"/>
  <c r="AH513" i="8"/>
  <c r="AM513" i="8" s="1"/>
  <c r="AH534" i="8"/>
  <c r="AM534" i="8" s="1"/>
  <c r="AH484" i="8"/>
  <c r="AM484" i="8" s="1"/>
  <c r="AN484" i="8" s="1"/>
  <c r="AH466" i="8"/>
  <c r="AM466" i="8" s="1"/>
  <c r="AH483" i="8"/>
  <c r="AM483" i="8" s="1"/>
  <c r="AH506" i="8"/>
  <c r="AM506" i="8" s="1"/>
  <c r="AH409" i="8"/>
  <c r="AM409" i="8" s="1"/>
  <c r="AN409" i="8" s="1"/>
  <c r="AH432" i="8"/>
  <c r="AM432" i="8" s="1"/>
  <c r="AH406" i="8"/>
  <c r="AM406" i="8" s="1"/>
  <c r="AH461" i="8"/>
  <c r="AM461" i="8" s="1"/>
  <c r="AH407" i="8"/>
  <c r="AM407" i="8" s="1"/>
  <c r="AN407" i="8" s="1"/>
  <c r="AH456" i="8"/>
  <c r="AM456" i="8" s="1"/>
  <c r="AH455" i="8"/>
  <c r="AM455" i="8" s="1"/>
  <c r="AH356" i="8"/>
  <c r="AM356" i="8" s="1"/>
  <c r="AH324" i="8"/>
  <c r="AM324" i="8" s="1"/>
  <c r="AN324" i="8" s="1"/>
  <c r="AH380" i="8"/>
  <c r="AM380" i="8" s="1"/>
  <c r="AH361" i="8"/>
  <c r="AM361" i="8" s="1"/>
  <c r="AH400" i="8"/>
  <c r="AM400" i="8" s="1"/>
  <c r="AH358" i="8"/>
  <c r="AM358" i="8" s="1"/>
  <c r="AN358" i="8" s="1"/>
  <c r="AH326" i="8"/>
  <c r="AM326" i="8" s="1"/>
  <c r="AH347" i="8"/>
  <c r="AM347" i="8" s="1"/>
  <c r="AH288" i="8"/>
  <c r="AM288" i="8" s="1"/>
  <c r="AH256" i="8"/>
  <c r="AM256" i="8" s="1"/>
  <c r="AN256" i="8" s="1"/>
  <c r="AH186" i="8"/>
  <c r="AM186" i="8" s="1"/>
  <c r="AH234" i="8"/>
  <c r="AM234" i="8" s="1"/>
  <c r="AH319" i="8"/>
  <c r="AM319" i="8" s="1"/>
  <c r="AH289" i="8"/>
  <c r="AM289" i="8" s="1"/>
  <c r="AN289" i="8" s="1"/>
  <c r="AH257" i="8"/>
  <c r="AM257" i="8" s="1"/>
  <c r="AH235" i="8"/>
  <c r="AM235" i="8" s="1"/>
  <c r="AH310" i="8"/>
  <c r="AM310" i="8" s="1"/>
  <c r="AH278" i="8"/>
  <c r="AM278" i="8" s="1"/>
  <c r="AN278" i="8" s="1"/>
  <c r="AH371" i="8"/>
  <c r="AM371" i="8" s="1"/>
  <c r="AH236" i="8"/>
  <c r="AM236" i="8" s="1"/>
  <c r="AH321" i="8"/>
  <c r="AM321" i="8" s="1"/>
  <c r="AH283" i="8"/>
  <c r="AM283" i="8" s="1"/>
  <c r="AN283" i="8" s="1"/>
  <c r="AH251" i="8"/>
  <c r="AM251" i="8" s="1"/>
  <c r="AH225" i="8"/>
  <c r="AM225" i="8" s="1"/>
  <c r="AH204" i="8"/>
  <c r="AM204" i="8" s="1"/>
  <c r="AH147" i="8"/>
  <c r="AM147" i="8" s="1"/>
  <c r="AN147" i="8" s="1"/>
  <c r="AH131" i="8"/>
  <c r="AM131" i="8" s="1"/>
  <c r="AH115" i="8"/>
  <c r="AM115" i="8" s="1"/>
  <c r="AH99" i="8"/>
  <c r="AM99" i="8" s="1"/>
  <c r="AH79" i="8"/>
  <c r="AM79" i="8" s="1"/>
  <c r="AN79" i="8" s="1"/>
  <c r="AH167" i="8"/>
  <c r="AM167" i="8" s="1"/>
  <c r="AH180" i="8"/>
  <c r="AM180" i="8" s="1"/>
  <c r="AH140" i="8"/>
  <c r="AM140" i="8" s="1"/>
  <c r="AH124" i="8"/>
  <c r="AM124" i="8" s="1"/>
  <c r="AN124" i="8" s="1"/>
  <c r="AH108" i="8"/>
  <c r="AM108" i="8" s="1"/>
  <c r="AH92" i="8"/>
  <c r="AM92" i="8" s="1"/>
  <c r="AH201" i="8"/>
  <c r="AM201" i="8" s="1"/>
  <c r="AH990" i="8"/>
  <c r="AM990" i="8" s="1"/>
  <c r="AN990" i="8" s="1"/>
  <c r="AH981" i="8"/>
  <c r="AM981" i="8" s="1"/>
  <c r="AH991" i="8"/>
  <c r="AM991" i="8" s="1"/>
  <c r="AH965" i="8"/>
  <c r="AM965" i="8" s="1"/>
  <c r="AH940" i="8"/>
  <c r="AM940" i="8" s="1"/>
  <c r="AN940" i="8" s="1"/>
  <c r="AH909" i="8"/>
  <c r="AM909" i="8" s="1"/>
  <c r="AH905" i="8"/>
  <c r="AM905" i="8" s="1"/>
  <c r="AH853" i="8"/>
  <c r="AM853" i="8" s="1"/>
  <c r="AH878" i="8"/>
  <c r="AM878" i="8" s="1"/>
  <c r="AN878" i="8" s="1"/>
  <c r="AH820" i="8"/>
  <c r="AM820" i="8" s="1"/>
  <c r="AH812" i="8"/>
  <c r="AM812" i="8" s="1"/>
  <c r="AH834" i="8"/>
  <c r="AM834" i="8" s="1"/>
  <c r="AH855" i="8"/>
  <c r="AM855" i="8" s="1"/>
  <c r="AN855" i="8" s="1"/>
  <c r="AH786" i="8"/>
  <c r="AM786" i="8" s="1"/>
  <c r="AH746" i="8"/>
  <c r="AM746" i="8" s="1"/>
  <c r="AH763" i="8"/>
  <c r="AM763" i="8" s="1"/>
  <c r="AH757" i="8"/>
  <c r="AM757" i="8" s="1"/>
  <c r="AN757" i="8" s="1"/>
  <c r="AH725" i="8"/>
  <c r="AM725" i="8" s="1"/>
  <c r="AH752" i="8"/>
  <c r="AM752" i="8" s="1"/>
  <c r="AH747" i="8"/>
  <c r="AM747" i="8" s="1"/>
  <c r="AH719" i="8"/>
  <c r="AM719" i="8" s="1"/>
  <c r="AN719" i="8" s="1"/>
  <c r="AH682" i="8"/>
  <c r="AM682" i="8" s="1"/>
  <c r="AH708" i="8"/>
  <c r="AM708" i="8" s="1"/>
  <c r="AH728" i="8"/>
  <c r="AM728" i="8" s="1"/>
  <c r="AH688" i="8"/>
  <c r="AM688" i="8" s="1"/>
  <c r="AN688" i="8" s="1"/>
  <c r="AH697" i="8"/>
  <c r="AM697" i="8" s="1"/>
  <c r="AH683" i="8"/>
  <c r="AM683" i="8" s="1"/>
  <c r="AH627" i="8"/>
  <c r="AM627" i="8" s="1"/>
  <c r="AH640" i="8"/>
  <c r="AM640" i="8" s="1"/>
  <c r="AN640" i="8" s="1"/>
  <c r="AH720" i="8"/>
  <c r="AM720" i="8" s="1"/>
  <c r="AH617" i="8"/>
  <c r="AM617" i="8" s="1"/>
  <c r="AH616" i="8"/>
  <c r="AM616" i="8" s="1"/>
  <c r="AH606" i="8"/>
  <c r="AM606" i="8" s="1"/>
  <c r="AN606" i="8" s="1"/>
  <c r="AH552" i="8"/>
  <c r="AM552" i="8" s="1"/>
  <c r="AH591" i="8"/>
  <c r="AM591" i="8" s="1"/>
  <c r="AH541" i="8"/>
  <c r="AM541" i="8" s="1"/>
  <c r="AH608" i="8"/>
  <c r="AM608" i="8" s="1"/>
  <c r="AN608" i="8" s="1"/>
  <c r="AH523" i="8"/>
  <c r="AM523" i="8" s="1"/>
  <c r="AH531" i="8"/>
  <c r="AM531" i="8" s="1"/>
  <c r="AH492" i="8"/>
  <c r="AM492" i="8" s="1"/>
  <c r="AH501" i="8"/>
  <c r="AM501" i="8" s="1"/>
  <c r="AN501" i="8" s="1"/>
  <c r="AH566" i="8"/>
  <c r="AM566" i="8" s="1"/>
  <c r="AH502" i="8"/>
  <c r="AM502" i="8" s="1"/>
  <c r="AH454" i="8"/>
  <c r="AM454" i="8" s="1"/>
  <c r="AH479" i="8"/>
  <c r="AM479" i="8" s="1"/>
  <c r="AN479" i="8" s="1"/>
  <c r="AH486" i="8"/>
  <c r="AM486" i="8" s="1"/>
  <c r="AH397" i="8"/>
  <c r="AM397" i="8" s="1"/>
  <c r="AH427" i="8"/>
  <c r="AM427" i="8" s="1"/>
  <c r="AH402" i="8"/>
  <c r="AM402" i="8" s="1"/>
  <c r="AN402" i="8" s="1"/>
  <c r="AH439" i="8"/>
  <c r="AM439" i="8" s="1"/>
  <c r="AH403" i="8"/>
  <c r="AM403" i="8" s="1"/>
  <c r="AH453" i="8"/>
  <c r="AM453" i="8" s="1"/>
  <c r="AH452" i="8"/>
  <c r="AM452" i="8" s="1"/>
  <c r="AN452" i="8" s="1"/>
  <c r="AH352" i="8"/>
  <c r="AM352" i="8" s="1"/>
  <c r="AH320" i="8"/>
  <c r="AM320" i="8" s="1"/>
  <c r="AH379" i="8"/>
  <c r="AM379" i="8" s="1"/>
  <c r="AH357" i="8"/>
  <c r="AM357" i="8" s="1"/>
  <c r="AN357" i="8" s="1"/>
  <c r="AH392" i="8"/>
  <c r="AM392" i="8" s="1"/>
  <c r="AH354" i="8"/>
  <c r="AM354" i="8" s="1"/>
  <c r="AH322" i="8"/>
  <c r="AM322" i="8" s="1"/>
  <c r="AH315" i="8"/>
  <c r="AM315" i="8" s="1"/>
  <c r="AN315" i="8" s="1"/>
  <c r="AH284" i="8"/>
  <c r="AM284" i="8" s="1"/>
  <c r="AH252" i="8"/>
  <c r="AM252" i="8" s="1"/>
  <c r="AH363" i="8"/>
  <c r="AM363" i="8" s="1"/>
  <c r="AH230" i="8"/>
  <c r="AM230" i="8" s="1"/>
  <c r="AN230" i="8" s="1"/>
  <c r="AH318" i="8"/>
  <c r="AM318" i="8" s="1"/>
  <c r="AH285" i="8"/>
  <c r="AM285" i="8" s="1"/>
  <c r="AH253" i="8"/>
  <c r="AM253" i="8" s="1"/>
  <c r="AH231" i="8"/>
  <c r="AM231" i="8" s="1"/>
  <c r="AN231" i="8" s="1"/>
  <c r="AH306" i="8"/>
  <c r="AM306" i="8" s="1"/>
  <c r="AH274" i="8"/>
  <c r="AM274" i="8" s="1"/>
  <c r="AH351" i="8"/>
  <c r="AM351" i="8" s="1"/>
  <c r="AH232" i="8"/>
  <c r="AM232" i="8" s="1"/>
  <c r="AN232" i="8" s="1"/>
  <c r="AH311" i="8"/>
  <c r="AM311" i="8" s="1"/>
  <c r="AH279" i="8"/>
  <c r="AM279" i="8" s="1"/>
  <c r="AH246" i="8"/>
  <c r="AM246" i="8" s="1"/>
  <c r="AH221" i="8"/>
  <c r="AM221" i="8" s="1"/>
  <c r="AN221" i="8" s="1"/>
  <c r="AH188" i="8"/>
  <c r="AM188" i="8" s="1"/>
  <c r="AH145" i="8"/>
  <c r="AM145" i="8" s="1"/>
  <c r="AH129" i="8"/>
  <c r="AM129" i="8" s="1"/>
  <c r="AH113" i="8"/>
  <c r="AM113" i="8" s="1"/>
  <c r="AN113" i="8" s="1"/>
  <c r="AH97" i="8"/>
  <c r="AM97" i="8" s="1"/>
  <c r="AH199" i="8"/>
  <c r="AM199" i="8" s="1"/>
  <c r="AH150" i="8"/>
  <c r="AM150" i="8" s="1"/>
  <c r="AH176" i="8"/>
  <c r="AM176" i="8" s="1"/>
  <c r="AN176" i="8" s="1"/>
  <c r="AH138" i="8"/>
  <c r="AM138" i="8" s="1"/>
  <c r="AH122" i="8"/>
  <c r="AM122" i="8" s="1"/>
  <c r="AH106" i="8"/>
  <c r="AM106" i="8" s="1"/>
  <c r="AH90" i="8"/>
  <c r="AM90" i="8" s="1"/>
  <c r="AN90" i="8" s="1"/>
  <c r="AH191" i="8"/>
  <c r="AM191" i="8" s="1"/>
  <c r="AH982" i="8"/>
  <c r="AM982" i="8" s="1"/>
  <c r="AH1000" i="8"/>
  <c r="AM1000" i="8" s="1"/>
  <c r="AH971" i="8"/>
  <c r="AM971" i="8" s="1"/>
  <c r="AN971" i="8" s="1"/>
  <c r="AH946" i="8"/>
  <c r="AM946" i="8" s="1"/>
  <c r="AH931" i="8"/>
  <c r="AM931" i="8" s="1"/>
  <c r="AH901" i="8"/>
  <c r="AM901" i="8" s="1"/>
  <c r="AH897" i="8"/>
  <c r="AM897" i="8" s="1"/>
  <c r="AN897" i="8" s="1"/>
  <c r="AH845" i="8"/>
  <c r="AM845" i="8" s="1"/>
  <c r="AH870" i="8"/>
  <c r="AM870" i="8" s="1"/>
  <c r="AH884" i="8"/>
  <c r="AM884" i="8" s="1"/>
  <c r="AH808" i="8"/>
  <c r="AM808" i="8" s="1"/>
  <c r="AN808" i="8" s="1"/>
  <c r="AH813" i="8"/>
  <c r="AM813" i="8" s="1"/>
  <c r="AH833" i="8"/>
  <c r="AM833" i="8" s="1"/>
  <c r="AH782" i="8"/>
  <c r="AM782" i="8" s="1"/>
  <c r="AH819" i="8"/>
  <c r="AM819" i="8" s="1"/>
  <c r="AN819" i="8" s="1"/>
  <c r="AH814" i="8"/>
  <c r="AM814" i="8" s="1"/>
  <c r="AH744" i="8"/>
  <c r="AM744" i="8" s="1"/>
  <c r="AH721" i="8"/>
  <c r="AM721" i="8" s="1"/>
  <c r="AH803" i="8"/>
  <c r="AM803" i="8" s="1"/>
  <c r="AN803" i="8" s="1"/>
  <c r="AH745" i="8"/>
  <c r="AM745" i="8" s="1"/>
  <c r="AH702" i="8"/>
  <c r="AM702" i="8" s="1"/>
  <c r="AH678" i="8"/>
  <c r="AM678" i="8" s="1"/>
  <c r="AH806" i="8"/>
  <c r="AM806" i="8" s="1"/>
  <c r="AN806" i="8" s="1"/>
  <c r="AH718" i="8"/>
  <c r="AM718" i="8" s="1"/>
  <c r="AH684" i="8"/>
  <c r="AM684" i="8" s="1"/>
  <c r="AH693" i="8"/>
  <c r="AM693" i="8" s="1"/>
  <c r="AH675" i="8"/>
  <c r="AM675" i="8" s="1"/>
  <c r="AN675" i="8" s="1"/>
  <c r="AH623" i="8"/>
  <c r="AM623" i="8" s="1"/>
  <c r="AH636" i="8"/>
  <c r="AM636" i="8" s="1"/>
  <c r="AH659" i="8"/>
  <c r="AM659" i="8" s="1"/>
  <c r="AH661" i="8"/>
  <c r="AM661" i="8" s="1"/>
  <c r="AN661" i="8" s="1"/>
  <c r="AH613" i="8"/>
  <c r="AM613" i="8" s="1"/>
  <c r="AH605" i="8"/>
  <c r="AM605" i="8" s="1"/>
  <c r="AH548" i="8"/>
  <c r="AM548" i="8" s="1"/>
  <c r="AH577" i="8"/>
  <c r="AM577" i="8" s="1"/>
  <c r="AN577" i="8" s="1"/>
  <c r="AH609" i="8"/>
  <c r="AM609" i="8" s="1"/>
  <c r="AH599" i="8"/>
  <c r="AM599" i="8" s="1"/>
  <c r="AH519" i="8"/>
  <c r="AM519" i="8" s="1"/>
  <c r="AH528" i="8"/>
  <c r="AM528" i="8" s="1"/>
  <c r="AN528" i="8" s="1"/>
  <c r="AH558" i="8"/>
  <c r="AM558" i="8" s="1"/>
  <c r="AH497" i="8"/>
  <c r="AM497" i="8" s="1"/>
  <c r="AH563" i="8"/>
  <c r="AM563" i="8" s="1"/>
  <c r="AH499" i="8"/>
  <c r="AM499" i="8" s="1"/>
  <c r="AN499" i="8" s="1"/>
  <c r="AH450" i="8"/>
  <c r="AM450" i="8" s="1"/>
  <c r="AH475" i="8"/>
  <c r="AM475" i="8" s="1"/>
  <c r="AH495" i="8"/>
  <c r="AM495" i="8" s="1"/>
  <c r="AH393" i="8"/>
  <c r="AM393" i="8" s="1"/>
  <c r="AN393" i="8" s="1"/>
  <c r="AH451" i="8"/>
  <c r="AM451" i="8" s="1"/>
  <c r="AH398" i="8"/>
  <c r="AM398" i="8" s="1"/>
  <c r="AH436" i="8"/>
  <c r="AM436" i="8" s="1"/>
  <c r="AH399" i="8"/>
  <c r="AM399" i="8" s="1"/>
  <c r="AN399" i="8" s="1"/>
  <c r="AH447" i="8"/>
  <c r="AM447" i="8" s="1"/>
  <c r="AH440" i="8"/>
  <c r="AM440" i="8" s="1"/>
  <c r="AH348" i="8"/>
  <c r="AM348" i="8" s="1"/>
  <c r="AH316" i="8"/>
  <c r="AM316" i="8" s="1"/>
  <c r="AN316" i="8" s="1"/>
  <c r="AH377" i="8"/>
  <c r="AM377" i="8" s="1"/>
  <c r="AH353" i="8"/>
  <c r="AM353" i="8" s="1"/>
  <c r="AH388" i="8"/>
  <c r="AM388" i="8" s="1"/>
  <c r="AH350" i="8"/>
  <c r="AM350" i="8" s="1"/>
  <c r="AN350" i="8" s="1"/>
  <c r="AH428" i="8"/>
  <c r="AM428" i="8" s="1"/>
  <c r="AH314" i="8"/>
  <c r="AM314" i="8" s="1"/>
  <c r="AH280" i="8"/>
  <c r="AM280" i="8" s="1"/>
  <c r="AH248" i="8"/>
  <c r="AM248" i="8" s="1"/>
  <c r="AN248" i="8" s="1"/>
  <c r="AH335" i="8"/>
  <c r="AM335" i="8" s="1"/>
  <c r="AH226" i="8"/>
  <c r="AM226" i="8" s="1"/>
  <c r="AH313" i="8"/>
  <c r="AM313" i="8" s="1"/>
  <c r="AH281" i="8"/>
  <c r="AM281" i="8" s="1"/>
  <c r="AN281" i="8" s="1"/>
  <c r="AH249" i="8"/>
  <c r="AM249" i="8" s="1"/>
  <c r="AH227" i="8"/>
  <c r="AM227" i="8" s="1"/>
  <c r="AH302" i="8"/>
  <c r="AM302" i="8" s="1"/>
  <c r="AH270" i="8"/>
  <c r="AM270" i="8" s="1"/>
  <c r="AN270" i="8" s="1"/>
  <c r="AH333" i="8"/>
  <c r="AM333" i="8" s="1"/>
  <c r="AH228" i="8"/>
  <c r="AM228" i="8" s="1"/>
  <c r="AH307" i="8"/>
  <c r="AM307" i="8" s="1"/>
  <c r="AH275" i="8"/>
  <c r="AM275" i="8" s="1"/>
  <c r="AN275" i="8" s="1"/>
  <c r="AH367" i="8"/>
  <c r="AM367" i="8" s="1"/>
  <c r="AH217" i="8"/>
  <c r="AM217" i="8" s="1"/>
  <c r="AH182" i="8"/>
  <c r="AM182" i="8" s="1"/>
  <c r="AH143" i="8"/>
  <c r="AM143" i="8" s="1"/>
  <c r="AN143" i="8" s="1"/>
  <c r="AH127" i="8"/>
  <c r="AM127" i="8" s="1"/>
  <c r="AH111" i="8"/>
  <c r="AM111" i="8" s="1"/>
  <c r="AH95" i="8"/>
  <c r="AM95" i="8" s="1"/>
  <c r="AH193" i="8"/>
  <c r="AM193" i="8" s="1"/>
  <c r="AN193" i="8" s="1"/>
  <c r="AH205" i="8"/>
  <c r="AM205" i="8" s="1"/>
  <c r="AH172" i="8"/>
  <c r="AM172" i="8" s="1"/>
  <c r="AH136" i="8"/>
  <c r="AM136" i="8" s="1"/>
  <c r="AH120" i="8"/>
  <c r="AM120" i="8" s="1"/>
  <c r="AN120" i="8" s="1"/>
  <c r="AH104" i="8"/>
  <c r="AM104" i="8" s="1"/>
  <c r="AH88" i="8"/>
  <c r="AM88" i="8" s="1"/>
  <c r="AH985" i="8"/>
  <c r="AM985" i="8" s="1"/>
  <c r="AH976" i="8"/>
  <c r="AM976" i="8" s="1"/>
  <c r="AN976" i="8" s="1"/>
  <c r="AH964" i="8"/>
  <c r="AM964" i="8" s="1"/>
  <c r="AH957" i="8"/>
  <c r="AM957" i="8" s="1"/>
  <c r="AH929" i="8"/>
  <c r="AM929" i="8" s="1"/>
  <c r="AH918" i="8"/>
  <c r="AM918" i="8" s="1"/>
  <c r="AN918" i="8" s="1"/>
  <c r="AH866" i="8"/>
  <c r="AM866" i="8" s="1"/>
  <c r="AH888" i="8"/>
  <c r="AM888" i="8" s="1"/>
  <c r="AH889" i="8"/>
  <c r="AM889" i="8" s="1"/>
  <c r="AH852" i="8"/>
  <c r="AM852" i="8" s="1"/>
  <c r="AN852" i="8" s="1"/>
  <c r="AH804" i="8"/>
  <c r="AM804" i="8" s="1"/>
  <c r="AH809" i="8"/>
  <c r="AM809" i="8" s="1"/>
  <c r="AH825" i="8"/>
  <c r="AM825" i="8" s="1"/>
  <c r="AH778" i="8"/>
  <c r="AM778" i="8" s="1"/>
  <c r="AN778" i="8" s="1"/>
  <c r="AH795" i="8"/>
  <c r="AM795" i="8" s="1"/>
  <c r="AH822" i="8"/>
  <c r="AM822" i="8" s="1"/>
  <c r="AH776" i="8"/>
  <c r="AM776" i="8" s="1"/>
  <c r="AH717" i="8"/>
  <c r="AM717" i="8" s="1"/>
  <c r="AN717" i="8" s="1"/>
  <c r="AH742" i="8"/>
  <c r="AM742" i="8" s="1"/>
  <c r="AH743" i="8"/>
  <c r="AM743" i="8" s="1"/>
  <c r="AH700" i="8"/>
  <c r="AM700" i="8" s="1"/>
  <c r="AH666" i="8"/>
  <c r="AM666" i="8" s="1"/>
  <c r="AN666" i="8" s="1"/>
  <c r="AH749" i="8"/>
  <c r="AM749" i="8" s="1"/>
  <c r="AH716" i="8"/>
  <c r="AM716" i="8" s="1"/>
  <c r="AH672" i="8"/>
  <c r="AM672" i="8" s="1"/>
  <c r="AH689" i="8"/>
  <c r="AM689" i="8" s="1"/>
  <c r="AN689" i="8" s="1"/>
  <c r="AH667" i="8"/>
  <c r="AM667" i="8" s="1"/>
  <c r="AH611" i="8"/>
  <c r="AM611" i="8" s="1"/>
  <c r="AH632" i="8"/>
  <c r="AM632" i="8" s="1"/>
  <c r="AH649" i="8"/>
  <c r="AM649" i="8" s="1"/>
  <c r="AN649" i="8" s="1"/>
  <c r="AH642" i="8"/>
  <c r="AM642" i="8" s="1"/>
  <c r="AH610" i="8"/>
  <c r="AM610" i="8" s="1"/>
  <c r="AH587" i="8"/>
  <c r="AM587" i="8" s="1"/>
  <c r="AH536" i="8"/>
  <c r="AM536" i="8" s="1"/>
  <c r="AN536" i="8" s="1"/>
  <c r="AH573" i="8"/>
  <c r="AM573" i="8" s="1"/>
  <c r="AH597" i="8"/>
  <c r="AM597" i="8" s="1"/>
  <c r="AH554" i="8"/>
  <c r="AM554" i="8" s="1"/>
  <c r="AH515" i="8"/>
  <c r="AM515" i="8" s="1"/>
  <c r="AN515" i="8" s="1"/>
  <c r="AH524" i="8"/>
  <c r="AM524" i="8" s="1"/>
  <c r="AH535" i="8"/>
  <c r="AM535" i="8" s="1"/>
  <c r="AH493" i="8"/>
  <c r="AM493" i="8" s="1"/>
  <c r="AH539" i="8"/>
  <c r="AM539" i="8" s="1"/>
  <c r="AN539" i="8" s="1"/>
  <c r="AH490" i="8"/>
  <c r="AM490" i="8" s="1"/>
  <c r="AH446" i="8"/>
  <c r="AM446" i="8" s="1"/>
  <c r="AH471" i="8"/>
  <c r="AM471" i="8" s="1"/>
  <c r="AH429" i="8"/>
  <c r="AM429" i="8" s="1"/>
  <c r="AN429" i="8" s="1"/>
  <c r="AH389" i="8"/>
  <c r="AM389" i="8" s="1"/>
  <c r="AH448" i="8"/>
  <c r="AM448" i="8" s="1"/>
  <c r="AH386" i="8"/>
  <c r="AM386" i="8" s="1"/>
  <c r="AH426" i="8"/>
  <c r="AM426" i="8" s="1"/>
  <c r="AN426" i="8" s="1"/>
  <c r="AH395" i="8"/>
  <c r="AM395" i="8" s="1"/>
  <c r="AH445" i="8"/>
  <c r="AM445" i="8" s="1"/>
  <c r="AH396" i="8"/>
  <c r="AM396" i="8" s="1"/>
  <c r="AH344" i="8"/>
  <c r="AM344" i="8" s="1"/>
  <c r="AN344" i="8" s="1"/>
  <c r="AH312" i="8"/>
  <c r="AM312" i="8" s="1"/>
  <c r="AH375" i="8"/>
  <c r="AM375" i="8" s="1"/>
  <c r="AH349" i="8"/>
  <c r="AM349" i="8" s="1"/>
  <c r="AH376" i="8"/>
  <c r="AM376" i="8" s="1"/>
  <c r="AN376" i="8" s="1"/>
  <c r="AH346" i="8"/>
  <c r="AM346" i="8" s="1"/>
  <c r="AH424" i="8"/>
  <c r="AM424" i="8" s="1"/>
  <c r="AH308" i="8"/>
  <c r="AM308" i="8" s="1"/>
  <c r="AH276" i="8"/>
  <c r="AM276" i="8" s="1"/>
  <c r="AN276" i="8" s="1"/>
  <c r="AH208" i="8"/>
  <c r="AM208" i="8" s="1"/>
  <c r="AH331" i="8"/>
  <c r="AM331" i="8" s="1"/>
  <c r="AH222" i="8"/>
  <c r="AM222" i="8" s="1"/>
  <c r="AH309" i="8"/>
  <c r="AM309" i="8" s="1"/>
  <c r="AN309" i="8" s="1"/>
  <c r="AH277" i="8"/>
  <c r="AM277" i="8" s="1"/>
  <c r="AH210" i="8"/>
  <c r="AM210" i="8" s="1"/>
  <c r="AH223" i="8"/>
  <c r="AM223" i="8" s="1"/>
  <c r="AH298" i="8"/>
  <c r="AM298" i="8" s="1"/>
  <c r="AN298" i="8" s="1"/>
  <c r="AC298" i="8" s="1"/>
  <c r="AH266" i="8"/>
  <c r="AM266" i="8" s="1"/>
  <c r="AH327" i="8"/>
  <c r="AM327" i="8" s="1"/>
  <c r="AH224" i="8"/>
  <c r="AM224" i="8" s="1"/>
  <c r="AH303" i="8"/>
  <c r="AM303" i="8" s="1"/>
  <c r="AN303" i="8" s="1"/>
  <c r="AH271" i="8"/>
  <c r="AM271" i="8" s="1"/>
  <c r="AH247" i="8"/>
  <c r="AM247" i="8" s="1"/>
  <c r="AH213" i="8"/>
  <c r="AM213" i="8" s="1"/>
  <c r="AH178" i="8"/>
  <c r="AM178" i="8" s="1"/>
  <c r="AN178" i="8" s="1"/>
  <c r="AH141" i="8"/>
  <c r="AM141" i="8" s="1"/>
  <c r="AH125" i="8"/>
  <c r="AM125" i="8" s="1"/>
  <c r="AH109" i="8"/>
  <c r="AM109" i="8" s="1"/>
  <c r="AH93" i="8"/>
  <c r="AM93" i="8" s="1"/>
  <c r="AN93" i="8" s="1"/>
  <c r="AH192" i="8"/>
  <c r="AM192" i="8" s="1"/>
  <c r="AH197" i="8"/>
  <c r="AM197" i="8" s="1"/>
  <c r="AH168" i="8"/>
  <c r="AM168" i="8" s="1"/>
  <c r="AH134" i="8"/>
  <c r="AM134" i="8" s="1"/>
  <c r="AN134" i="8" s="1"/>
  <c r="AH118" i="8"/>
  <c r="AM118" i="8" s="1"/>
  <c r="AH102" i="8"/>
  <c r="AM102" i="8" s="1"/>
  <c r="AH86" i="8"/>
  <c r="AM86" i="8" s="1"/>
  <c r="AH1004" i="8"/>
  <c r="AM1004" i="8" s="1"/>
  <c r="AN1004" i="8" s="1"/>
  <c r="AH972" i="8"/>
  <c r="AM972" i="8" s="1"/>
  <c r="AH948" i="8"/>
  <c r="AM948" i="8" s="1"/>
  <c r="AH941" i="8"/>
  <c r="AM941" i="8" s="1"/>
  <c r="AH932" i="8"/>
  <c r="AM932" i="8" s="1"/>
  <c r="AN932" i="8" s="1"/>
  <c r="AH904" i="8"/>
  <c r="AM904" i="8" s="1"/>
  <c r="AH850" i="8"/>
  <c r="AM850" i="8" s="1"/>
  <c r="AH872" i="8"/>
  <c r="AM872" i="8" s="1"/>
  <c r="AH873" i="8"/>
  <c r="AM873" i="8" s="1"/>
  <c r="AN873" i="8" s="1"/>
  <c r="AH847" i="8"/>
  <c r="AM847" i="8" s="1"/>
  <c r="AH854" i="8"/>
  <c r="AM854" i="8" s="1"/>
  <c r="AH805" i="8"/>
  <c r="AM805" i="8" s="1"/>
  <c r="AH839" i="8"/>
  <c r="AM839" i="8" s="1"/>
  <c r="AN839" i="8" s="1"/>
  <c r="AH774" i="8"/>
  <c r="AM774" i="8" s="1"/>
  <c r="AH791" i="8"/>
  <c r="AM791" i="8" s="1"/>
  <c r="AH797" i="8"/>
  <c r="AM797" i="8" s="1"/>
  <c r="AH765" i="8"/>
  <c r="AM765" i="8" s="1"/>
  <c r="AN765" i="8" s="1"/>
  <c r="AH713" i="8"/>
  <c r="AM713" i="8" s="1"/>
  <c r="AH738" i="8"/>
  <c r="AM738" i="8" s="1"/>
  <c r="AH807" i="8"/>
  <c r="AM807" i="8" s="1"/>
  <c r="AH724" i="8"/>
  <c r="AM724" i="8" s="1"/>
  <c r="AN724" i="8" s="1"/>
  <c r="AH662" i="8"/>
  <c r="AM662" i="8" s="1"/>
  <c r="AH714" i="8"/>
  <c r="AM714" i="8" s="1"/>
  <c r="AH703" i="8"/>
  <c r="AM703" i="8" s="1"/>
  <c r="AH668" i="8"/>
  <c r="AM668" i="8" s="1"/>
  <c r="AN668" i="8" s="1"/>
  <c r="AH685" i="8"/>
  <c r="AM685" i="8" s="1"/>
  <c r="AH657" i="8"/>
  <c r="AM657" i="8" s="1"/>
  <c r="AH607" i="8"/>
  <c r="AM607" i="8" s="1"/>
  <c r="AH628" i="8"/>
  <c r="AM628" i="8" s="1"/>
  <c r="AN628" i="8" s="1"/>
  <c r="AH645" i="8"/>
  <c r="AM645" i="8" s="1"/>
  <c r="AH638" i="8"/>
  <c r="AM638" i="8" s="1"/>
  <c r="AH600" i="8"/>
  <c r="AM600" i="8" s="1"/>
  <c r="AH580" i="8"/>
  <c r="AM580" i="8" s="1"/>
  <c r="AN580" i="8" s="1"/>
  <c r="AH532" i="8"/>
  <c r="AM532" i="8" s="1"/>
  <c r="AH569" i="8"/>
  <c r="AM569" i="8" s="1"/>
  <c r="AH596" i="8"/>
  <c r="AM596" i="8" s="1"/>
  <c r="AH546" i="8"/>
  <c r="AM546" i="8" s="1"/>
  <c r="AN546" i="8" s="1"/>
  <c r="AH511" i="8"/>
  <c r="AM511" i="8" s="1"/>
  <c r="AH520" i="8"/>
  <c r="AM520" i="8" s="1"/>
  <c r="AH529" i="8"/>
  <c r="AM529" i="8" s="1"/>
  <c r="AH489" i="8"/>
  <c r="AM489" i="8" s="1"/>
  <c r="AN489" i="8" s="1"/>
  <c r="AH530" i="8"/>
  <c r="AM530" i="8" s="1"/>
  <c r="AH482" i="8"/>
  <c r="AM482" i="8" s="1"/>
  <c r="AH442" i="8"/>
  <c r="AM442" i="8" s="1"/>
  <c r="AH467" i="8"/>
  <c r="AM467" i="8" s="1"/>
  <c r="AN467" i="8" s="1"/>
  <c r="AH425" i="8"/>
  <c r="AM425" i="8" s="1"/>
  <c r="AH385" i="8"/>
  <c r="AM385" i="8" s="1"/>
  <c r="AH444" i="8"/>
  <c r="AM444" i="8" s="1"/>
  <c r="AH382" i="8"/>
  <c r="AM382" i="8" s="1"/>
  <c r="AN382" i="8" s="1"/>
  <c r="AH423" i="8"/>
  <c r="AM423" i="8" s="1"/>
  <c r="AH391" i="8"/>
  <c r="AM391" i="8" s="1"/>
  <c r="AH435" i="8"/>
  <c r="AM435" i="8" s="1"/>
  <c r="AH372" i="8"/>
  <c r="AM372" i="8" s="1"/>
  <c r="AN372" i="8" s="1"/>
  <c r="AH340" i="8"/>
  <c r="AM340" i="8" s="1"/>
  <c r="AH437" i="8"/>
  <c r="AM437" i="8" s="1"/>
  <c r="AH387" i="8"/>
  <c r="AM387" i="8" s="1"/>
  <c r="AH345" i="8"/>
  <c r="AM345" i="8" s="1"/>
  <c r="AN345" i="8" s="1"/>
  <c r="AH374" i="8"/>
  <c r="AM374" i="8" s="1"/>
  <c r="AH342" i="8"/>
  <c r="AM342" i="8" s="1"/>
  <c r="AH416" i="8"/>
  <c r="AM416" i="8" s="1"/>
  <c r="AH304" i="8"/>
  <c r="AM304" i="8" s="1"/>
  <c r="AN304" i="8" s="1"/>
  <c r="AH272" i="8"/>
  <c r="AM272" i="8" s="1"/>
  <c r="AH202" i="8"/>
  <c r="AM202" i="8" s="1"/>
  <c r="AH329" i="8"/>
  <c r="AM329" i="8" s="1"/>
  <c r="AH218" i="8"/>
  <c r="AM218" i="8" s="1"/>
  <c r="AN218" i="8" s="1"/>
  <c r="AH305" i="8"/>
  <c r="AM305" i="8" s="1"/>
  <c r="AH273" i="8"/>
  <c r="AM273" i="8" s="1"/>
  <c r="AH359" i="8"/>
  <c r="AM359" i="8" s="1"/>
  <c r="AH219" i="8"/>
  <c r="AM219" i="8" s="1"/>
  <c r="AN219" i="8" s="1"/>
  <c r="AH294" i="8"/>
  <c r="AM294" i="8" s="1"/>
  <c r="AH262" i="8"/>
  <c r="AM262" i="8" s="1"/>
  <c r="AH325" i="8"/>
  <c r="AM325" i="8" s="1"/>
  <c r="AH220" i="8"/>
  <c r="AM220" i="8" s="1"/>
  <c r="AN220" i="8" s="1"/>
  <c r="AH299" i="8"/>
  <c r="AM299" i="8" s="1"/>
  <c r="AH267" i="8"/>
  <c r="AM267" i="8" s="1"/>
  <c r="AH241" i="8"/>
  <c r="AM241" i="8" s="1"/>
  <c r="AH203" i="8"/>
  <c r="AM203" i="8" s="1"/>
  <c r="AN203" i="8" s="1"/>
  <c r="AH174" i="8"/>
  <c r="AM174" i="8" s="1"/>
  <c r="AH139" i="8"/>
  <c r="AM139" i="8" s="1"/>
  <c r="AH123" i="8"/>
  <c r="AM123" i="8" s="1"/>
  <c r="AH107" i="8"/>
  <c r="AM107" i="8" s="1"/>
  <c r="AN107" i="8" s="1"/>
  <c r="AH91" i="8"/>
  <c r="AM91" i="8" s="1"/>
  <c r="AH183" i="8"/>
  <c r="AM183" i="8" s="1"/>
  <c r="AH187" i="8"/>
  <c r="AM187" i="8" s="1"/>
  <c r="AH149" i="8"/>
  <c r="AM149" i="8" s="1"/>
  <c r="AN149" i="8" s="1"/>
  <c r="AH132" i="8"/>
  <c r="AM132" i="8" s="1"/>
  <c r="AH116" i="8"/>
  <c r="AM116" i="8" s="1"/>
  <c r="AH100" i="8"/>
  <c r="AM100" i="8" s="1"/>
  <c r="AH84" i="8"/>
  <c r="AM84" i="8" s="1"/>
  <c r="AN84" i="8" s="1"/>
  <c r="AH999" i="8"/>
  <c r="AM999" i="8" s="1"/>
  <c r="AH963" i="8"/>
  <c r="AM963" i="8" s="1"/>
  <c r="AH983" i="8"/>
  <c r="AM983" i="8" s="1"/>
  <c r="AH938" i="8"/>
  <c r="AM938" i="8" s="1"/>
  <c r="AN938" i="8" s="1"/>
  <c r="AH924" i="8"/>
  <c r="AM924" i="8" s="1"/>
  <c r="AH896" i="8"/>
  <c r="AM896" i="8" s="1"/>
  <c r="AH842" i="8"/>
  <c r="AM842" i="8" s="1"/>
  <c r="AH864" i="8"/>
  <c r="AM864" i="8" s="1"/>
  <c r="AN864" i="8" s="1"/>
  <c r="AH911" i="8"/>
  <c r="AM911" i="8" s="1"/>
  <c r="AH843" i="8"/>
  <c r="AM843" i="8" s="1"/>
  <c r="AH840" i="8"/>
  <c r="AM840" i="8" s="1"/>
  <c r="AH801" i="8"/>
  <c r="AM801" i="8" s="1"/>
  <c r="AN801" i="8" s="1"/>
  <c r="AH830" i="8"/>
  <c r="AM830" i="8" s="1"/>
  <c r="AH770" i="8"/>
  <c r="AM770" i="8" s="1"/>
  <c r="AH779" i="8"/>
  <c r="AM779" i="8" s="1"/>
  <c r="AH793" i="8"/>
  <c r="AM793" i="8" s="1"/>
  <c r="AN793" i="8" s="1"/>
  <c r="AH761" i="8"/>
  <c r="AM761" i="8" s="1"/>
  <c r="AH701" i="8"/>
  <c r="AM701" i="8" s="1"/>
  <c r="AH796" i="8"/>
  <c r="AM796" i="8" s="1"/>
  <c r="AH792" i="8"/>
  <c r="AM792" i="8" s="1"/>
  <c r="AN792" i="8" s="1"/>
  <c r="AH698" i="8"/>
  <c r="AM698" i="8" s="1"/>
  <c r="AH658" i="8"/>
  <c r="AM658" i="8" s="1"/>
  <c r="AH712" i="8"/>
  <c r="AM712" i="8" s="1"/>
  <c r="AH730" i="8"/>
  <c r="AM730" i="8" s="1"/>
  <c r="AN730" i="8" s="1"/>
  <c r="AH664" i="8"/>
  <c r="AM664" i="8" s="1"/>
  <c r="AH681" i="8"/>
  <c r="AM681" i="8" s="1"/>
  <c r="AH643" i="8"/>
  <c r="AM643" i="8" s="1"/>
  <c r="AH603" i="8"/>
  <c r="AM603" i="8" s="1"/>
  <c r="AN603" i="8" s="1"/>
  <c r="AH624" i="8"/>
  <c r="AM624" i="8" s="1"/>
  <c r="AH633" i="8"/>
  <c r="AM633" i="8" s="1"/>
  <c r="AH634" i="8"/>
  <c r="AM634" i="8" s="1"/>
  <c r="AH604" i="8"/>
  <c r="AM604" i="8" s="1"/>
  <c r="AN604" i="8" s="1"/>
  <c r="AH568" i="8"/>
  <c r="AM568" i="8" s="1"/>
  <c r="AH620" i="8"/>
  <c r="AM620" i="8" s="1"/>
  <c r="AH565" i="8"/>
  <c r="AM565" i="8" s="1"/>
  <c r="AH581" i="8"/>
  <c r="AM581" i="8" s="1"/>
  <c r="AN581" i="8" s="1"/>
  <c r="AH538" i="8"/>
  <c r="AM538" i="8" s="1"/>
  <c r="AH507" i="8"/>
  <c r="AM507" i="8" s="1"/>
  <c r="AH508" i="8"/>
  <c r="AM508" i="8" s="1"/>
  <c r="AH525" i="8"/>
  <c r="AM525" i="8" s="1"/>
  <c r="AN525" i="8" s="1"/>
  <c r="AH485" i="8"/>
  <c r="AM485" i="8" s="1"/>
  <c r="AH526" i="8"/>
  <c r="AM526" i="8" s="1"/>
  <c r="AN526" i="8" s="1"/>
  <c r="AH478" i="8"/>
  <c r="AM478" i="8" s="1"/>
  <c r="AH438" i="8"/>
  <c r="AM438" i="8" s="1"/>
  <c r="AN438" i="8" s="1"/>
  <c r="AH551" i="8"/>
  <c r="AM551" i="8" s="1"/>
  <c r="AH421" i="8"/>
  <c r="AM421" i="8" s="1"/>
  <c r="AH481" i="8"/>
  <c r="AM481" i="8" s="1"/>
  <c r="AH418" i="8"/>
  <c r="AM418" i="8" s="1"/>
  <c r="AN418" i="8" s="1"/>
  <c r="AH378" i="8"/>
  <c r="AM378" i="8" s="1"/>
  <c r="AH419" i="8"/>
  <c r="AM419" i="8" s="1"/>
  <c r="AN419" i="8" s="1"/>
  <c r="AH473" i="8"/>
  <c r="AM473" i="8" s="1"/>
  <c r="AH498" i="8"/>
  <c r="AM498" i="8" s="1"/>
  <c r="AN498" i="8" s="1"/>
  <c r="AH368" i="8"/>
  <c r="AM368" i="8" s="1"/>
  <c r="AH336" i="8"/>
  <c r="AM336" i="8" s="1"/>
  <c r="AH412" i="8"/>
  <c r="AM412" i="8" s="1"/>
  <c r="AH373" i="8"/>
  <c r="AM373" i="8" s="1"/>
  <c r="AN373" i="8" s="1"/>
  <c r="AH341" i="8"/>
  <c r="AM341" i="8" s="1"/>
  <c r="AH370" i="8"/>
  <c r="AM370" i="8" s="1"/>
  <c r="AN370" i="8" s="1"/>
  <c r="AH338" i="8"/>
  <c r="AM338" i="8" s="1"/>
  <c r="AH383" i="8"/>
  <c r="AM383" i="8" s="1"/>
  <c r="AN383" i="8" s="1"/>
  <c r="AH300" i="8"/>
  <c r="AM300" i="8" s="1"/>
  <c r="AH268" i="8"/>
  <c r="AM268" i="8" s="1"/>
  <c r="AH198" i="8"/>
  <c r="AM198" i="8" s="1"/>
  <c r="AH323" i="8"/>
  <c r="AM323" i="8" s="1"/>
  <c r="AN323" i="8" s="1"/>
  <c r="AH214" i="8"/>
  <c r="AM214" i="8" s="1"/>
  <c r="AH301" i="8"/>
  <c r="AM301" i="8" s="1"/>
  <c r="AN301" i="8" s="1"/>
  <c r="AH269" i="8"/>
  <c r="AM269" i="8" s="1"/>
  <c r="AH343" i="8"/>
  <c r="AM343" i="8" s="1"/>
  <c r="AN343" i="8" s="1"/>
  <c r="AH215" i="8"/>
  <c r="AM215" i="8" s="1"/>
  <c r="AH290" i="8"/>
  <c r="AM290" i="8" s="1"/>
  <c r="AH258" i="8"/>
  <c r="AM258" i="8" s="1"/>
  <c r="AH245" i="8"/>
  <c r="AM245" i="8" s="1"/>
  <c r="AN245" i="8" s="1"/>
  <c r="AH216" i="8"/>
  <c r="AM216" i="8" s="1"/>
  <c r="AH295" i="8"/>
  <c r="AM295" i="8" s="1"/>
  <c r="AN295" i="8" s="1"/>
  <c r="AH263" i="8"/>
  <c r="AM263" i="8" s="1"/>
  <c r="AH237" i="8"/>
  <c r="AM237" i="8" s="1"/>
  <c r="AN237" i="8" s="1"/>
  <c r="AH195" i="8"/>
  <c r="AM195" i="8" s="1"/>
  <c r="AH170" i="8"/>
  <c r="AM170" i="8" s="1"/>
  <c r="AH137" i="8"/>
  <c r="AM137" i="8" s="1"/>
  <c r="AH121" i="8"/>
  <c r="AM121" i="8" s="1"/>
  <c r="AN121" i="8" s="1"/>
  <c r="AH105" i="8"/>
  <c r="AM105" i="8" s="1"/>
  <c r="AH89" i="8"/>
  <c r="AM89" i="8" s="1"/>
  <c r="AN89" i="8" s="1"/>
  <c r="AH179" i="8"/>
  <c r="AM179" i="8" s="1"/>
  <c r="AH206" i="8"/>
  <c r="AM206" i="8" s="1"/>
  <c r="AN206" i="8" s="1"/>
  <c r="AH146" i="8"/>
  <c r="AM146" i="8" s="1"/>
  <c r="AH130" i="8"/>
  <c r="AM130" i="8" s="1"/>
  <c r="AH114" i="8"/>
  <c r="AM114" i="8" s="1"/>
  <c r="AH98" i="8"/>
  <c r="AM98" i="8" s="1"/>
  <c r="AN98" i="8" s="1"/>
  <c r="AH81" i="8"/>
  <c r="AM81" i="8" s="1"/>
  <c r="AH1002" i="8"/>
  <c r="AM1002" i="8" s="1"/>
  <c r="AN1002" i="8" s="1"/>
  <c r="AH996" i="8"/>
  <c r="AM996" i="8" s="1"/>
  <c r="AH979" i="8"/>
  <c r="AM979" i="8" s="1"/>
  <c r="AN979" i="8" s="1"/>
  <c r="AH933" i="8"/>
  <c r="AM933" i="8" s="1"/>
  <c r="AH934" i="8"/>
  <c r="AM934" i="8" s="1"/>
  <c r="AH925" i="8"/>
  <c r="AM925" i="8" s="1"/>
  <c r="AH927" i="8"/>
  <c r="AM927" i="8" s="1"/>
  <c r="AN927" i="8" s="1"/>
  <c r="AH856" i="8"/>
  <c r="AM856" i="8" s="1"/>
  <c r="AH887" i="8"/>
  <c r="AM887" i="8" s="1"/>
  <c r="AN887" i="8" s="1"/>
  <c r="AH831" i="8"/>
  <c r="AM831" i="8" s="1"/>
  <c r="AH829" i="8"/>
  <c r="AM829" i="8" s="1"/>
  <c r="AN829" i="8" s="1"/>
  <c r="AH903" i="8"/>
  <c r="AM903" i="8" s="1"/>
  <c r="AH802" i="8"/>
  <c r="AM802" i="8" s="1"/>
  <c r="AH766" i="8"/>
  <c r="AM766" i="8" s="1"/>
  <c r="AH775" i="8"/>
  <c r="AM775" i="8" s="1"/>
  <c r="AN775" i="8" s="1"/>
  <c r="AH789" i="8"/>
  <c r="AM789" i="8" s="1"/>
  <c r="AH748" i="8"/>
  <c r="AM748" i="8" s="1"/>
  <c r="AN748" i="8" s="1"/>
  <c r="AH810" i="8"/>
  <c r="AM810" i="8" s="1"/>
  <c r="AH780" i="8"/>
  <c r="AM780" i="8" s="1"/>
  <c r="AN780" i="8" s="1"/>
  <c r="AH773" i="8"/>
  <c r="AM773" i="8" s="1"/>
  <c r="AH694" i="8"/>
  <c r="AM694" i="8" s="1"/>
  <c r="AH654" i="8"/>
  <c r="AM654" i="8" s="1"/>
  <c r="AH699" i="8"/>
  <c r="AM699" i="8" s="1"/>
  <c r="AN699" i="8" s="1"/>
  <c r="AH707" i="8"/>
  <c r="AM707" i="8" s="1"/>
  <c r="AH660" i="8"/>
  <c r="AM660" i="8" s="1"/>
  <c r="AN660" i="8" s="1"/>
  <c r="AH677" i="8"/>
  <c r="AM677" i="8" s="1"/>
  <c r="AH639" i="8"/>
  <c r="AM639" i="8" s="1"/>
  <c r="AN639" i="8" s="1"/>
  <c r="AH651" i="8"/>
  <c r="AM651" i="8" s="1"/>
  <c r="AH711" i="8"/>
  <c r="AM711" i="8" s="1"/>
  <c r="AH629" i="8"/>
  <c r="AM629" i="8" s="1"/>
  <c r="AH630" i="8"/>
  <c r="AM630" i="8" s="1"/>
  <c r="AN630" i="8" s="1"/>
  <c r="AH598" i="8"/>
  <c r="AM598" i="8" s="1"/>
  <c r="AH564" i="8"/>
  <c r="AM564" i="8" s="1"/>
  <c r="AN564" i="8" s="1"/>
  <c r="AH614" i="8"/>
  <c r="AM614" i="8" s="1"/>
  <c r="AH561" i="8"/>
  <c r="AM561" i="8" s="1"/>
  <c r="AN561" i="8" s="1"/>
  <c r="AH578" i="8"/>
  <c r="AM578" i="8" s="1"/>
  <c r="AH574" i="8"/>
  <c r="AM574" i="8" s="1"/>
  <c r="AH503" i="8"/>
  <c r="AM503" i="8" s="1"/>
  <c r="AH504" i="8"/>
  <c r="AM504" i="8" s="1"/>
  <c r="AN504" i="8" s="1"/>
  <c r="AH521" i="8"/>
  <c r="AM521" i="8" s="1"/>
  <c r="AH583" i="8"/>
  <c r="AM583" i="8" s="1"/>
  <c r="AN583" i="8" s="1"/>
  <c r="AH518" i="8"/>
  <c r="AM518" i="8" s="1"/>
  <c r="AH474" i="8"/>
  <c r="AM474" i="8" s="1"/>
  <c r="AN474" i="8" s="1"/>
  <c r="AH434" i="8"/>
  <c r="AM434" i="8" s="1"/>
  <c r="AH522" i="8"/>
  <c r="AM522" i="8" s="1"/>
  <c r="AH417" i="8"/>
  <c r="AM417" i="8" s="1"/>
  <c r="AH480" i="8"/>
  <c r="AM480" i="8" s="1"/>
  <c r="AN480" i="8" s="1"/>
  <c r="AH414" i="8"/>
  <c r="AM414" i="8" s="1"/>
  <c r="AH477" i="8"/>
  <c r="AM477" i="8" s="1"/>
  <c r="AN477" i="8" s="1"/>
  <c r="AH415" i="8"/>
  <c r="AM415" i="8" s="1"/>
  <c r="AH472" i="8"/>
  <c r="AM472" i="8" s="1"/>
  <c r="AN472" i="8" s="1"/>
  <c r="AH469" i="8"/>
  <c r="AM469" i="8" s="1"/>
  <c r="AH364" i="8"/>
  <c r="AM364" i="8" s="1"/>
  <c r="AH332" i="8"/>
  <c r="AM332" i="8" s="1"/>
  <c r="AH404" i="8"/>
  <c r="AM404" i="8" s="1"/>
  <c r="AN404" i="8" s="1"/>
  <c r="AH369" i="8"/>
  <c r="AM369" i="8" s="1"/>
  <c r="AH337" i="8"/>
  <c r="AM337" i="8" s="1"/>
  <c r="AN337" i="8" s="1"/>
  <c r="AH366" i="8"/>
  <c r="AM366" i="8" s="1"/>
  <c r="AH334" i="8"/>
  <c r="AM334" i="8" s="1"/>
  <c r="AN334" i="8" s="1"/>
  <c r="AH420" i="8"/>
  <c r="AM420" i="8" s="1"/>
  <c r="AH296" i="8"/>
  <c r="AM296" i="8" s="1"/>
  <c r="AH264" i="8"/>
  <c r="AM264" i="8" s="1"/>
  <c r="AH194" i="8"/>
  <c r="AM194" i="8" s="1"/>
  <c r="AN194" i="8" s="1"/>
  <c r="AH242" i="8"/>
  <c r="AM242" i="8" s="1"/>
  <c r="AH209" i="8"/>
  <c r="AM209" i="8" s="1"/>
  <c r="AN209" i="8" s="1"/>
  <c r="AH297" i="8"/>
  <c r="AM297" i="8" s="1"/>
  <c r="AH265" i="8"/>
  <c r="AM265" i="8" s="1"/>
  <c r="AN265" i="8" s="1"/>
  <c r="AH243" i="8"/>
  <c r="AM243" i="8" s="1"/>
  <c r="AH211" i="8"/>
  <c r="AM211" i="8" s="1"/>
  <c r="AH286" i="8"/>
  <c r="AM286" i="8" s="1"/>
  <c r="AH254" i="8"/>
  <c r="AM254" i="8" s="1"/>
  <c r="AN254" i="8" s="1"/>
  <c r="AH244" i="8"/>
  <c r="AM244" i="8" s="1"/>
  <c r="AH212" i="8"/>
  <c r="AM212" i="8" s="1"/>
  <c r="AN212" i="8" s="1"/>
  <c r="AH291" i="8"/>
  <c r="AM291" i="8" s="1"/>
  <c r="AH259" i="8"/>
  <c r="AM259" i="8" s="1"/>
  <c r="AN259" i="8" s="1"/>
  <c r="AH233" i="8"/>
  <c r="AM233" i="8" s="1"/>
  <c r="AH189" i="8"/>
  <c r="AM189" i="8" s="1"/>
  <c r="AH166" i="8"/>
  <c r="AM166" i="8" s="1"/>
  <c r="AH135" i="8"/>
  <c r="AM135" i="8" s="1"/>
  <c r="AN135" i="8" s="1"/>
  <c r="AH119" i="8"/>
  <c r="AM119" i="8" s="1"/>
  <c r="AH103" i="8"/>
  <c r="AM103" i="8" s="1"/>
  <c r="AN103" i="8" s="1"/>
  <c r="AH87" i="8"/>
  <c r="AM87" i="8" s="1"/>
  <c r="AH175" i="8"/>
  <c r="AM175" i="8" s="1"/>
  <c r="AN175" i="8" s="1"/>
  <c r="AH196" i="8"/>
  <c r="AM196" i="8" s="1"/>
  <c r="AH144" i="8"/>
  <c r="AM144" i="8" s="1"/>
  <c r="AH128" i="8"/>
  <c r="AM128" i="8" s="1"/>
  <c r="AH112" i="8"/>
  <c r="AM112" i="8" s="1"/>
  <c r="AN112" i="8" s="1"/>
  <c r="AH96" i="8"/>
  <c r="AM96" i="8" s="1"/>
  <c r="AH77" i="8"/>
  <c r="AM77" i="8" s="1"/>
  <c r="AN77" i="8" s="1"/>
  <c r="AH47" i="8"/>
  <c r="AM47" i="8" s="1"/>
  <c r="AH25" i="8"/>
  <c r="AM25" i="8" s="1"/>
  <c r="AN25" i="8" s="1"/>
  <c r="AH16" i="8"/>
  <c r="AM16" i="8" s="1"/>
  <c r="AH21" i="8"/>
  <c r="AM21" i="8" s="1"/>
  <c r="AH33" i="8"/>
  <c r="AM33" i="8" s="1"/>
  <c r="AH37" i="8"/>
  <c r="AM37" i="8" s="1"/>
  <c r="AN37" i="8" s="1"/>
  <c r="AH43" i="8"/>
  <c r="AM43" i="8" s="1"/>
  <c r="AH63" i="8"/>
  <c r="AM63" i="8" s="1"/>
  <c r="AN63" i="8" s="1"/>
  <c r="AH152" i="8"/>
  <c r="AM152" i="8" s="1"/>
  <c r="AH160" i="8"/>
  <c r="AM160" i="8" s="1"/>
  <c r="AN160" i="8" s="1"/>
  <c r="AH46" i="8"/>
  <c r="AM46" i="8" s="1"/>
  <c r="AH45" i="8"/>
  <c r="AM45" i="8" s="1"/>
  <c r="AH20" i="8"/>
  <c r="AM20" i="8" s="1"/>
  <c r="AH24" i="8"/>
  <c r="AM24" i="8" s="1"/>
  <c r="AN24" i="8" s="1"/>
  <c r="AH153" i="8"/>
  <c r="AM153" i="8" s="1"/>
  <c r="AH161" i="8"/>
  <c r="AM161" i="8" s="1"/>
  <c r="AN161" i="8" s="1"/>
  <c r="AH181" i="8"/>
  <c r="AM181" i="8" s="1"/>
  <c r="AH49" i="8"/>
  <c r="AM49" i="8" s="1"/>
  <c r="AN49" i="8" s="1"/>
  <c r="AH70" i="8"/>
  <c r="AM70" i="8" s="1"/>
  <c r="AH154" i="8"/>
  <c r="AM154" i="8" s="1"/>
  <c r="AH162" i="8"/>
  <c r="AM162" i="8" s="1"/>
  <c r="AH58" i="8"/>
  <c r="AM58" i="8" s="1"/>
  <c r="AN58" i="8" s="1"/>
  <c r="AH78" i="8"/>
  <c r="AM78" i="8" s="1"/>
  <c r="AH57" i="8"/>
  <c r="AM57" i="8" s="1"/>
  <c r="AN57" i="8" s="1"/>
  <c r="AH14" i="8"/>
  <c r="AM14" i="8" s="1"/>
  <c r="AH157" i="8"/>
  <c r="AM157" i="8" s="1"/>
  <c r="AN157" i="8" s="1"/>
  <c r="AH36" i="8"/>
  <c r="AM36" i="8" s="1"/>
  <c r="AH42" i="8"/>
  <c r="AM42" i="8" s="1"/>
  <c r="AH72" i="8"/>
  <c r="AM72" i="8" s="1"/>
  <c r="AH177" i="8"/>
  <c r="AM177" i="8" s="1"/>
  <c r="AN177" i="8" s="1"/>
  <c r="AH158" i="8"/>
  <c r="AM158" i="8" s="1"/>
  <c r="AH23" i="8"/>
  <c r="AM23" i="8" s="1"/>
  <c r="AN23" i="8" s="1"/>
  <c r="AH41" i="8"/>
  <c r="AM41" i="8" s="1"/>
  <c r="AH18" i="8"/>
  <c r="AM18" i="8" s="1"/>
  <c r="AN18" i="8" s="1"/>
  <c r="AH22" i="8"/>
  <c r="AM22" i="8" s="1"/>
  <c r="AH159" i="8"/>
  <c r="AM159" i="8" s="1"/>
  <c r="AH19" i="8"/>
  <c r="AM19" i="8" s="1"/>
  <c r="AN19" i="8" s="1"/>
  <c r="AH61" i="8"/>
  <c r="AM61" i="8" s="1"/>
  <c r="AN61" i="8" s="1"/>
  <c r="AH185" i="8"/>
  <c r="AM185" i="8" s="1"/>
  <c r="AH48" i="8"/>
  <c r="AM48" i="8" s="1"/>
  <c r="AN48" i="8" s="1"/>
  <c r="AH59" i="8"/>
  <c r="AM59" i="8" s="1"/>
  <c r="AH28" i="8"/>
  <c r="AM28" i="8" s="1"/>
  <c r="AN28" i="8" s="1"/>
  <c r="AH38" i="8"/>
  <c r="AM38" i="8" s="1"/>
  <c r="AH69" i="8"/>
  <c r="AM69" i="8" s="1"/>
  <c r="AH148" i="8"/>
  <c r="AM148" i="8" s="1"/>
  <c r="AH173" i="8"/>
  <c r="AM173" i="8" s="1"/>
  <c r="AN173" i="8" s="1"/>
  <c r="AH163" i="8"/>
  <c r="AM163" i="8" s="1"/>
  <c r="AH51" i="8"/>
  <c r="AM51" i="8" s="1"/>
  <c r="AN51" i="8" s="1"/>
  <c r="AH31" i="8"/>
  <c r="AM31" i="8" s="1"/>
  <c r="AH76" i="8"/>
  <c r="AM76" i="8" s="1"/>
  <c r="AN76" i="8" s="1"/>
  <c r="AH164" i="8"/>
  <c r="AM164" i="8" s="1"/>
  <c r="AH56" i="8"/>
  <c r="AM56" i="8" s="1"/>
  <c r="AH29" i="8"/>
  <c r="AM29" i="8" s="1"/>
  <c r="AN29" i="8" s="1"/>
  <c r="AH44" i="8"/>
  <c r="AM44" i="8" s="1"/>
  <c r="AN44" i="8" s="1"/>
  <c r="AH64" i="8"/>
  <c r="AM64" i="8" s="1"/>
  <c r="AH80" i="8"/>
  <c r="AM80" i="8" s="1"/>
  <c r="AN80" i="8" s="1"/>
  <c r="AH82" i="8"/>
  <c r="AM82" i="8" s="1"/>
  <c r="AH65" i="8"/>
  <c r="AM65" i="8" s="1"/>
  <c r="AN65" i="8" s="1"/>
  <c r="AH165" i="8"/>
  <c r="AM165" i="8" s="1"/>
  <c r="AH83" i="8"/>
  <c r="AM83" i="8" s="1"/>
  <c r="AH68" i="8"/>
  <c r="AM68" i="8" s="1"/>
  <c r="AH34" i="8"/>
  <c r="AM34" i="8" s="1"/>
  <c r="AN34" i="8" s="1"/>
  <c r="AH200" i="8"/>
  <c r="AM200" i="8" s="1"/>
  <c r="AH55" i="8"/>
  <c r="AM55" i="8" s="1"/>
  <c r="AN55" i="8" s="1"/>
  <c r="AH27" i="8"/>
  <c r="AM27" i="8" s="1"/>
  <c r="AH155" i="8"/>
  <c r="AM155" i="8" s="1"/>
  <c r="AN155" i="8" s="1"/>
  <c r="AH39" i="8"/>
  <c r="AM39" i="8" s="1"/>
  <c r="AN39" i="8" s="1"/>
  <c r="AH53" i="8"/>
  <c r="AM53" i="8" s="1"/>
  <c r="AH169" i="8"/>
  <c r="AM169" i="8" s="1"/>
  <c r="AH50" i="8"/>
  <c r="AM50" i="8" s="1"/>
  <c r="AN50" i="8" s="1"/>
  <c r="AH12" i="8"/>
  <c r="AM12" i="8" s="1"/>
  <c r="AH66" i="8"/>
  <c r="AM66" i="8" s="1"/>
  <c r="AN66" i="8" s="1"/>
  <c r="AH74" i="8"/>
  <c r="AM74" i="8" s="1"/>
  <c r="AH35" i="8"/>
  <c r="AM35" i="8" s="1"/>
  <c r="AN35" i="8" s="1"/>
  <c r="AH156" i="8"/>
  <c r="AM156" i="8" s="1"/>
  <c r="AH26" i="8"/>
  <c r="AM26" i="8" s="1"/>
  <c r="AH71" i="8"/>
  <c r="AM71" i="8" s="1"/>
  <c r="AH13" i="8"/>
  <c r="AM13" i="8" s="1"/>
  <c r="AN13" i="8" s="1"/>
  <c r="AH17" i="8"/>
  <c r="AM17" i="8" s="1"/>
  <c r="AH75" i="8"/>
  <c r="AM75" i="8" s="1"/>
  <c r="AN75" i="8" s="1"/>
  <c r="AH52" i="8"/>
  <c r="AM52" i="8" s="1"/>
  <c r="AH62" i="8"/>
  <c r="AM62" i="8" s="1"/>
  <c r="AN62" i="8" s="1"/>
  <c r="L19" i="7"/>
  <c r="Q27" i="3" s="1"/>
  <c r="Z28" i="4"/>
  <c r="L14" i="7"/>
  <c r="Q22" i="3" s="1"/>
  <c r="Z23" i="4"/>
  <c r="L32" i="7"/>
  <c r="Q40" i="3" s="1"/>
  <c r="Z41" i="4"/>
  <c r="V34" i="8"/>
  <c r="V12" i="8"/>
  <c r="V98" i="8"/>
  <c r="V58" i="8"/>
  <c r="AA58" i="8" s="1"/>
  <c r="V36" i="8"/>
  <c r="V26" i="8"/>
  <c r="V180" i="8"/>
  <c r="V102" i="8"/>
  <c r="AA102" i="8" s="1"/>
  <c r="V96" i="8"/>
  <c r="V32" i="8"/>
  <c r="V53" i="8"/>
  <c r="V46" i="8"/>
  <c r="V79" i="8"/>
  <c r="AA79" i="8" s="1"/>
  <c r="AB79" i="8" s="1"/>
  <c r="AC79" i="8" s="1"/>
  <c r="V51" i="8"/>
  <c r="V44" i="8"/>
  <c r="V190" i="8"/>
  <c r="V10" i="8"/>
  <c r="AA10" i="8" s="1"/>
  <c r="V976" i="8"/>
  <c r="V1004" i="8"/>
  <c r="V990" i="8"/>
  <c r="V960" i="8"/>
  <c r="AA960" i="8" s="1"/>
  <c r="AB960" i="8" s="1"/>
  <c r="AC960" i="8" s="1"/>
  <c r="V955" i="8"/>
  <c r="V953" i="8"/>
  <c r="AA953" i="8" s="1"/>
  <c r="AB953" i="8" s="1"/>
  <c r="AC953" i="8" s="1"/>
  <c r="V932" i="8"/>
  <c r="AA932" i="8" s="1"/>
  <c r="AB932" i="8" s="1"/>
  <c r="V941" i="8"/>
  <c r="AA941" i="8" s="1"/>
  <c r="AB941" i="8" s="1"/>
  <c r="V931" i="8"/>
  <c r="V929" i="8"/>
  <c r="V921" i="8"/>
  <c r="V920" i="8"/>
  <c r="V884" i="8"/>
  <c r="V879" i="8"/>
  <c r="V874" i="8"/>
  <c r="AA874" i="8" s="1"/>
  <c r="AB874" i="8" s="1"/>
  <c r="AC874" i="8" s="1"/>
  <c r="V897" i="8"/>
  <c r="AA897" i="8" s="1"/>
  <c r="AB897" i="8" s="1"/>
  <c r="AC897" i="8" s="1"/>
  <c r="V880" i="8"/>
  <c r="V881" i="8"/>
  <c r="V830" i="8"/>
  <c r="V825" i="8"/>
  <c r="V807" i="8"/>
  <c r="AA807" i="8" s="1"/>
  <c r="V878" i="8"/>
  <c r="AA878" i="8" s="1"/>
  <c r="V812" i="8"/>
  <c r="V827" i="8"/>
  <c r="AA827" i="8" s="1"/>
  <c r="AB827" i="8" s="1"/>
  <c r="V777" i="8"/>
  <c r="V745" i="8"/>
  <c r="V798" i="8"/>
  <c r="V766" i="8"/>
  <c r="V784" i="8"/>
  <c r="V759" i="8"/>
  <c r="V716" i="8"/>
  <c r="V748" i="8"/>
  <c r="AA748" i="8" s="1"/>
  <c r="AB748" i="8" s="1"/>
  <c r="AC748" i="8" s="1"/>
  <c r="V791" i="8"/>
  <c r="AA791" i="8" s="1"/>
  <c r="AB791" i="8" s="1"/>
  <c r="V801" i="8"/>
  <c r="V715" i="8"/>
  <c r="AA715" i="8" s="1"/>
  <c r="V693" i="8"/>
  <c r="AA693" i="8" s="1"/>
  <c r="AB693" i="8" s="1"/>
  <c r="V661" i="8"/>
  <c r="AA661" i="8" s="1"/>
  <c r="AB661" i="8" s="1"/>
  <c r="AC661" i="8" s="1"/>
  <c r="V710" i="8"/>
  <c r="AA710" i="8" s="1"/>
  <c r="AB710" i="8" s="1"/>
  <c r="AC710" i="8" s="1"/>
  <c r="V721" i="8"/>
  <c r="V683" i="8"/>
  <c r="AA683" i="8" s="1"/>
  <c r="AB683" i="8" s="1"/>
  <c r="V709" i="8"/>
  <c r="AA709" i="8" s="1"/>
  <c r="V668" i="8"/>
  <c r="AA668" i="8" s="1"/>
  <c r="AB668" i="8" s="1"/>
  <c r="V707" i="8"/>
  <c r="V622" i="8"/>
  <c r="AA622" i="8" s="1"/>
  <c r="AB622" i="8" s="1"/>
  <c r="V647" i="8"/>
  <c r="AA647" i="8" s="1"/>
  <c r="AB647" i="8" s="1"/>
  <c r="V723" i="8"/>
  <c r="AA723" i="8" s="1"/>
  <c r="V644" i="8"/>
  <c r="V652" i="8"/>
  <c r="AA652" i="8" s="1"/>
  <c r="AB652" i="8" s="1"/>
  <c r="AC652" i="8" s="1"/>
  <c r="V658" i="8"/>
  <c r="V600" i="8"/>
  <c r="V587" i="8"/>
  <c r="V555" i="8"/>
  <c r="V592" i="8"/>
  <c r="V560" i="8"/>
  <c r="AA560" i="8" s="1"/>
  <c r="V596" i="8"/>
  <c r="V570" i="8"/>
  <c r="V522" i="8"/>
  <c r="V550" i="8"/>
  <c r="AA550" i="8" s="1"/>
  <c r="AB550" i="8" s="1"/>
  <c r="V515" i="8"/>
  <c r="V557" i="8"/>
  <c r="AA557" i="8" s="1"/>
  <c r="AB557" i="8" s="1"/>
  <c r="V500" i="8"/>
  <c r="V594" i="8"/>
  <c r="AA594" i="8" s="1"/>
  <c r="V501" i="8"/>
  <c r="V469" i="8"/>
  <c r="V437" i="8"/>
  <c r="V466" i="8"/>
  <c r="V486" i="8"/>
  <c r="V431" i="8"/>
  <c r="AA431" i="8" s="1"/>
  <c r="AB431" i="8" s="1"/>
  <c r="V400" i="8"/>
  <c r="AA400" i="8" s="1"/>
  <c r="V447" i="8"/>
  <c r="AA447" i="8" s="1"/>
  <c r="V413" i="8"/>
  <c r="V381" i="8"/>
  <c r="AA381" i="8" s="1"/>
  <c r="AB381" i="8" s="1"/>
  <c r="V435" i="8"/>
  <c r="V406" i="8"/>
  <c r="V443" i="8"/>
  <c r="V403" i="8"/>
  <c r="V355" i="8"/>
  <c r="V323" i="8"/>
  <c r="V382" i="8"/>
  <c r="AA382" i="8" s="1"/>
  <c r="V344" i="8"/>
  <c r="V373" i="8"/>
  <c r="V341" i="8"/>
  <c r="V386" i="8"/>
  <c r="V324" i="8"/>
  <c r="V291" i="8"/>
  <c r="V259" i="8"/>
  <c r="AA259" i="8" s="1"/>
  <c r="V193" i="8"/>
  <c r="V233" i="8"/>
  <c r="V330" i="8"/>
  <c r="AA330" i="8" s="1"/>
  <c r="AB330" i="8" s="1"/>
  <c r="V288" i="8"/>
  <c r="V256" i="8"/>
  <c r="AA256" i="8" s="1"/>
  <c r="V238" i="8"/>
  <c r="AA238" i="8" s="1"/>
  <c r="AB238" i="8" s="1"/>
  <c r="AC238" i="8" s="1"/>
  <c r="V328" i="8"/>
  <c r="V293" i="8"/>
  <c r="V261" i="8"/>
  <c r="V239" i="8"/>
  <c r="AA239" i="8" s="1"/>
  <c r="AB239" i="8" s="1"/>
  <c r="V342" i="8"/>
  <c r="V298" i="8"/>
  <c r="AA298" i="8" s="1"/>
  <c r="AB298" i="8" s="1"/>
  <c r="V266" i="8"/>
  <c r="V236" i="8"/>
  <c r="V194" i="8"/>
  <c r="AA194" i="8" s="1"/>
  <c r="AB194" i="8" s="1"/>
  <c r="AC194" i="8" s="1"/>
  <c r="V164" i="8"/>
  <c r="AA164" i="8" s="1"/>
  <c r="V156" i="8"/>
  <c r="V208" i="8"/>
  <c r="AA208" i="8" s="1"/>
  <c r="V166" i="8"/>
  <c r="V135" i="8"/>
  <c r="AA135" i="8" s="1"/>
  <c r="AB135" i="8" s="1"/>
  <c r="V119" i="8"/>
  <c r="V103" i="8"/>
  <c r="V87" i="8"/>
  <c r="V175" i="8"/>
  <c r="V203" i="8"/>
  <c r="V1005" i="8"/>
  <c r="V987" i="8"/>
  <c r="V999" i="8"/>
  <c r="V994" i="8"/>
  <c r="V977" i="8"/>
  <c r="V961" i="8"/>
  <c r="AA961" i="8" s="1"/>
  <c r="V924" i="8"/>
  <c r="AA924" i="8" s="1"/>
  <c r="V930" i="8"/>
  <c r="V926" i="8"/>
  <c r="AA926" i="8" s="1"/>
  <c r="AB926" i="8" s="1"/>
  <c r="AC926" i="8" s="1"/>
  <c r="V895" i="8"/>
  <c r="V923" i="8"/>
  <c r="V949" i="8"/>
  <c r="AA949" i="8" s="1"/>
  <c r="AB949" i="8" s="1"/>
  <c r="V887" i="8"/>
  <c r="AA887" i="8" s="1"/>
  <c r="AB887" i="8" s="1"/>
  <c r="V866" i="8"/>
  <c r="V877" i="8"/>
  <c r="V883" i="8"/>
  <c r="V886" i="8"/>
  <c r="V838" i="8"/>
  <c r="V820" i="8"/>
  <c r="AA820" i="8" s="1"/>
  <c r="AB820" i="8" s="1"/>
  <c r="V823" i="8"/>
  <c r="V808" i="8"/>
  <c r="V809" i="8"/>
  <c r="V765" i="8"/>
  <c r="AA765" i="8" s="1"/>
  <c r="V824" i="8"/>
  <c r="AA824" i="8" s="1"/>
  <c r="V778" i="8"/>
  <c r="AA778" i="8" s="1"/>
  <c r="AB778" i="8" s="1"/>
  <c r="V792" i="8"/>
  <c r="V795" i="8"/>
  <c r="V712" i="8"/>
  <c r="V780" i="8"/>
  <c r="AA780" i="8" s="1"/>
  <c r="AB780" i="8" s="1"/>
  <c r="V772" i="8"/>
  <c r="AA772" i="8" s="1"/>
  <c r="V751" i="8"/>
  <c r="AA751" i="8" s="1"/>
  <c r="AB751" i="8" s="1"/>
  <c r="AC751" i="8" s="1"/>
  <c r="V717" i="8"/>
  <c r="V669" i="8"/>
  <c r="V729" i="8"/>
  <c r="V718" i="8"/>
  <c r="AA718" i="8" s="1"/>
  <c r="AB718" i="8" s="1"/>
  <c r="V675" i="8"/>
  <c r="V688" i="8"/>
  <c r="AA688" i="8" s="1"/>
  <c r="AB688" i="8" s="1"/>
  <c r="AC688" i="8" s="1"/>
  <c r="V666" i="8"/>
  <c r="V634" i="8"/>
  <c r="AA634" i="8" s="1"/>
  <c r="V734" i="8"/>
  <c r="V738" i="8"/>
  <c r="V640" i="8"/>
  <c r="V645" i="8"/>
  <c r="V604" i="8"/>
  <c r="AA604" i="8" s="1"/>
  <c r="AB604" i="8" s="1"/>
  <c r="AC604" i="8" s="1"/>
  <c r="V585" i="8"/>
  <c r="AA585" i="8" s="1"/>
  <c r="AB585" i="8" s="1"/>
  <c r="AC585" i="8" s="1"/>
  <c r="V567" i="8"/>
  <c r="V531" i="8"/>
  <c r="AA531" i="8" s="1"/>
  <c r="AB531" i="8" s="1"/>
  <c r="V564" i="8"/>
  <c r="V595" i="8"/>
  <c r="V538" i="8"/>
  <c r="AA538" i="8" s="1"/>
  <c r="V510" i="8"/>
  <c r="V566" i="8"/>
  <c r="AA566" i="8" s="1"/>
  <c r="V495" i="8"/>
  <c r="V508" i="8"/>
  <c r="V534" i="8"/>
  <c r="AA534" i="8" s="1"/>
  <c r="V493" i="8"/>
  <c r="V461" i="8"/>
  <c r="AA461" i="8" s="1"/>
  <c r="AB461" i="8" s="1"/>
  <c r="V487" i="8"/>
  <c r="V525" i="8"/>
  <c r="V472" i="8"/>
  <c r="V408" i="8"/>
  <c r="AA408" i="8" s="1"/>
  <c r="AB408" i="8" s="1"/>
  <c r="AC408" i="8" s="1"/>
  <c r="V450" i="8"/>
  <c r="V409" i="8"/>
  <c r="V483" i="8"/>
  <c r="V464" i="8"/>
  <c r="V491" i="8"/>
  <c r="AA491" i="8" s="1"/>
  <c r="AB491" i="8" s="1"/>
  <c r="V459" i="8"/>
  <c r="AA459" i="8" s="1"/>
  <c r="AB459" i="8" s="1"/>
  <c r="V363" i="8"/>
  <c r="AA363" i="8" s="1"/>
  <c r="V327" i="8"/>
  <c r="AA327" i="8" s="1"/>
  <c r="AB327" i="8" s="1"/>
  <c r="V372" i="8"/>
  <c r="V336" i="8"/>
  <c r="V361" i="8"/>
  <c r="V325" i="8"/>
  <c r="AA325" i="8" s="1"/>
  <c r="AB325" i="8" s="1"/>
  <c r="AC325" i="8" s="1"/>
  <c r="V448" i="8"/>
  <c r="V299" i="8"/>
  <c r="AA299" i="8" s="1"/>
  <c r="AB299" i="8" s="1"/>
  <c r="V263" i="8"/>
  <c r="V189" i="8"/>
  <c r="V225" i="8"/>
  <c r="V308" i="8"/>
  <c r="V272" i="8"/>
  <c r="V358" i="8"/>
  <c r="V214" i="8"/>
  <c r="V297" i="8"/>
  <c r="V257" i="8"/>
  <c r="AA257" i="8" s="1"/>
  <c r="V231" i="8"/>
  <c r="V321" i="8"/>
  <c r="V282" i="8"/>
  <c r="AA282" i="8" s="1"/>
  <c r="AB282" i="8" s="1"/>
  <c r="AC282" i="8" s="1"/>
  <c r="V366" i="8"/>
  <c r="V212" i="8"/>
  <c r="AA212" i="8" s="1"/>
  <c r="AB212" i="8" s="1"/>
  <c r="AC212" i="8" s="1"/>
  <c r="V165" i="8"/>
  <c r="V155" i="8"/>
  <c r="AA155" i="8" s="1"/>
  <c r="AB155" i="8" s="1"/>
  <c r="V192" i="8"/>
  <c r="V145" i="8"/>
  <c r="V127" i="8"/>
  <c r="V109" i="8"/>
  <c r="V91" i="8"/>
  <c r="V179" i="8"/>
  <c r="AA179" i="8" s="1"/>
  <c r="AB179" i="8" s="1"/>
  <c r="V1003" i="8"/>
  <c r="AA1003" i="8" s="1"/>
  <c r="V988" i="8"/>
  <c r="V972" i="8"/>
  <c r="V985" i="8"/>
  <c r="AA985" i="8" s="1"/>
  <c r="AB985" i="8" s="1"/>
  <c r="V950" i="8"/>
  <c r="V967" i="8"/>
  <c r="AA967" i="8" s="1"/>
  <c r="V948" i="8"/>
  <c r="V957" i="8"/>
  <c r="AA957" i="8" s="1"/>
  <c r="AB957" i="8" s="1"/>
  <c r="V911" i="8"/>
  <c r="V937" i="8"/>
  <c r="V954" i="8"/>
  <c r="V844" i="8"/>
  <c r="V890" i="8"/>
  <c r="V901" i="8"/>
  <c r="V872" i="8"/>
  <c r="AA872" i="8" s="1"/>
  <c r="V865" i="8"/>
  <c r="V853" i="8"/>
  <c r="V842" i="8"/>
  <c r="V841" i="8"/>
  <c r="V826" i="8"/>
  <c r="AA826" i="8" s="1"/>
  <c r="AB826" i="8" s="1"/>
  <c r="AC826" i="8" s="1"/>
  <c r="V836" i="8"/>
  <c r="V773" i="8"/>
  <c r="V802" i="8"/>
  <c r="V786" i="8"/>
  <c r="AA786" i="8" s="1"/>
  <c r="AB786" i="8" s="1"/>
  <c r="V856" i="8"/>
  <c r="AA856" i="8" s="1"/>
  <c r="V755" i="8"/>
  <c r="V724" i="8"/>
  <c r="AA724" i="8" s="1"/>
  <c r="V767" i="8"/>
  <c r="V756" i="8"/>
  <c r="AA756" i="8" s="1"/>
  <c r="AB756" i="8" s="1"/>
  <c r="V764" i="8"/>
  <c r="V727" i="8"/>
  <c r="V677" i="8"/>
  <c r="V739" i="8"/>
  <c r="V714" i="8"/>
  <c r="AA714" i="8" s="1"/>
  <c r="AB714" i="8" s="1"/>
  <c r="V687" i="8"/>
  <c r="AA687" i="8" s="1"/>
  <c r="V696" i="8"/>
  <c r="AA696" i="8" s="1"/>
  <c r="AB696" i="8" s="1"/>
  <c r="AC696" i="8" s="1"/>
  <c r="V682" i="8"/>
  <c r="V642" i="8"/>
  <c r="AA642" i="8" s="1"/>
  <c r="AB642" i="8" s="1"/>
  <c r="AC642" i="8" s="1"/>
  <c r="V606" i="8"/>
  <c r="V627" i="8"/>
  <c r="V705" i="8"/>
  <c r="AA705" i="8" s="1"/>
  <c r="V616" i="8"/>
  <c r="V619" i="8"/>
  <c r="V593" i="8"/>
  <c r="AA593" i="8" s="1"/>
  <c r="AB593" i="8" s="1"/>
  <c r="AC593" i="8" s="1"/>
  <c r="V575" i="8"/>
  <c r="V539" i="8"/>
  <c r="V572" i="8"/>
  <c r="V612" i="8"/>
  <c r="V583" i="8"/>
  <c r="V518" i="8"/>
  <c r="AA518" i="8" s="1"/>
  <c r="AB518" i="8" s="1"/>
  <c r="V537" i="8"/>
  <c r="AA537" i="8" s="1"/>
  <c r="V503" i="8"/>
  <c r="V516" i="8"/>
  <c r="AA516" i="8" s="1"/>
  <c r="V562" i="8"/>
  <c r="AA562" i="8" s="1"/>
  <c r="V513" i="8"/>
  <c r="V473" i="8"/>
  <c r="V433" i="8"/>
  <c r="V458" i="8"/>
  <c r="V485" i="8"/>
  <c r="V416" i="8"/>
  <c r="AA416" i="8" s="1"/>
  <c r="AB416" i="8" s="1"/>
  <c r="V494" i="8"/>
  <c r="V421" i="8"/>
  <c r="V385" i="8"/>
  <c r="AA385" i="8" s="1"/>
  <c r="AB385" i="8" s="1"/>
  <c r="V434" i="8"/>
  <c r="V398" i="8"/>
  <c r="V502" i="8"/>
  <c r="AA502" i="8" s="1"/>
  <c r="AB502" i="8" s="1"/>
  <c r="V371" i="8"/>
  <c r="AA371" i="8" s="1"/>
  <c r="V335" i="8"/>
  <c r="AA335" i="8" s="1"/>
  <c r="AB335" i="8" s="1"/>
  <c r="V375" i="8"/>
  <c r="V348" i="8"/>
  <c r="AA348" i="8" s="1"/>
  <c r="V369" i="8"/>
  <c r="V333" i="8"/>
  <c r="AA333" i="8" s="1"/>
  <c r="AB333" i="8" s="1"/>
  <c r="V379" i="8"/>
  <c r="V307" i="8"/>
  <c r="V271" i="8"/>
  <c r="AA271" i="8" s="1"/>
  <c r="V201" i="8"/>
  <c r="V237" i="8"/>
  <c r="V318" i="8"/>
  <c r="V280" i="8"/>
  <c r="V454" i="8"/>
  <c r="AA454" i="8" s="1"/>
  <c r="AB454" i="8" s="1"/>
  <c r="V222" i="8"/>
  <c r="AA222" i="8" s="1"/>
  <c r="V305" i="8"/>
  <c r="V269" i="8"/>
  <c r="AA269" i="8" s="1"/>
  <c r="V243" i="8"/>
  <c r="V334" i="8"/>
  <c r="AA334" i="8" s="1"/>
  <c r="V290" i="8"/>
  <c r="V254" i="8"/>
  <c r="AA254" i="8" s="1"/>
  <c r="AB254" i="8" s="1"/>
  <c r="AC254" i="8" s="1"/>
  <c r="V220" i="8"/>
  <c r="AA220" i="8" s="1"/>
  <c r="AB220" i="8" s="1"/>
  <c r="AC220" i="8" s="1"/>
  <c r="V173" i="8"/>
  <c r="V158" i="8"/>
  <c r="AA158" i="8" s="1"/>
  <c r="AB158" i="8" s="1"/>
  <c r="V80" i="8"/>
  <c r="V151" i="8"/>
  <c r="AA151" i="8" s="1"/>
  <c r="AB151" i="8" s="1"/>
  <c r="V131" i="8"/>
  <c r="V113" i="8"/>
  <c r="V95" i="8"/>
  <c r="V186" i="8"/>
  <c r="V74" i="8"/>
  <c r="V997" i="8"/>
  <c r="V1006" i="8"/>
  <c r="AA1006" i="8" s="1"/>
  <c r="V973" i="8"/>
  <c r="V963" i="8"/>
  <c r="V978" i="8"/>
  <c r="AA978" i="8" s="1"/>
  <c r="AB978" i="8" s="1"/>
  <c r="V951" i="8"/>
  <c r="V919" i="8"/>
  <c r="AA919" i="8" s="1"/>
  <c r="AB919" i="8" s="1"/>
  <c r="V898" i="8"/>
  <c r="AA898" i="8" s="1"/>
  <c r="V899" i="8"/>
  <c r="V871" i="8"/>
  <c r="AA871" i="8" s="1"/>
  <c r="AB871" i="8" s="1"/>
  <c r="AC871" i="8" s="1"/>
  <c r="V913" i="8"/>
  <c r="V888" i="8"/>
  <c r="V862" i="8"/>
  <c r="V817" i="8"/>
  <c r="V845" i="8"/>
  <c r="V804" i="8"/>
  <c r="V789" i="8"/>
  <c r="V821" i="8"/>
  <c r="V774" i="8"/>
  <c r="V776" i="8"/>
  <c r="V728" i="8"/>
  <c r="V779" i="8"/>
  <c r="V758" i="8"/>
  <c r="AA758" i="8" s="1"/>
  <c r="AB758" i="8" s="1"/>
  <c r="AC758" i="8" s="1"/>
  <c r="V799" i="8"/>
  <c r="AA799" i="8" s="1"/>
  <c r="AB799" i="8" s="1"/>
  <c r="AC799" i="8" s="1"/>
  <c r="V665" i="8"/>
  <c r="V690" i="8"/>
  <c r="V691" i="8"/>
  <c r="V684" i="8"/>
  <c r="V733" i="8"/>
  <c r="AA733" i="8" s="1"/>
  <c r="V610" i="8"/>
  <c r="V678" i="8"/>
  <c r="V628" i="8"/>
  <c r="AA628" i="8" s="1"/>
  <c r="AB628" i="8" s="1"/>
  <c r="AC628" i="8" s="1"/>
  <c r="V625" i="8"/>
  <c r="V611" i="8"/>
  <c r="V551" i="8"/>
  <c r="AA551" i="8" s="1"/>
  <c r="AB551" i="8" s="1"/>
  <c r="V576" i="8"/>
  <c r="V590" i="8"/>
  <c r="AA590" i="8" s="1"/>
  <c r="V558" i="8"/>
  <c r="V549" i="8"/>
  <c r="AA549" i="8" s="1"/>
  <c r="AB549" i="8" s="1"/>
  <c r="V588" i="8"/>
  <c r="V492" i="8"/>
  <c r="V521" i="8"/>
  <c r="V457" i="8"/>
  <c r="AA457" i="8" s="1"/>
  <c r="AB457" i="8" s="1"/>
  <c r="AC457" i="8" s="1"/>
  <c r="V474" i="8"/>
  <c r="V542" i="8"/>
  <c r="V404" i="8"/>
  <c r="V468" i="8"/>
  <c r="AA468" i="8" s="1"/>
  <c r="AB468" i="8" s="1"/>
  <c r="V389" i="8"/>
  <c r="V422" i="8"/>
  <c r="AA422" i="8" s="1"/>
  <c r="AB422" i="8" s="1"/>
  <c r="V463" i="8"/>
  <c r="V380" i="8"/>
  <c r="V319" i="8"/>
  <c r="AA319" i="8" s="1"/>
  <c r="V360" i="8"/>
  <c r="AA360" i="8" s="1"/>
  <c r="AB360" i="8" s="1"/>
  <c r="V383" i="8"/>
  <c r="V423" i="8"/>
  <c r="AA423" i="8" s="1"/>
  <c r="AB423" i="8" s="1"/>
  <c r="V320" i="8"/>
  <c r="AA320" i="8" s="1"/>
  <c r="V275" i="8"/>
  <c r="V451" i="8"/>
  <c r="V213" i="8"/>
  <c r="AA213" i="8" s="1"/>
  <c r="AB213" i="8" s="1"/>
  <c r="V284" i="8"/>
  <c r="AA284" i="8" s="1"/>
  <c r="V346" i="8"/>
  <c r="AA346" i="8" s="1"/>
  <c r="V317" i="8"/>
  <c r="V273" i="8"/>
  <c r="V227" i="8"/>
  <c r="AA227" i="8" s="1"/>
  <c r="V306" i="8"/>
  <c r="V258" i="8"/>
  <c r="V199" i="8"/>
  <c r="V161" i="8"/>
  <c r="V83" i="8"/>
  <c r="AA83" i="8" s="1"/>
  <c r="AB83" i="8" s="1"/>
  <c r="AC83" i="8" s="1"/>
  <c r="V143" i="8"/>
  <c r="V121" i="8"/>
  <c r="AA121" i="8" s="1"/>
  <c r="AB121" i="8" s="1"/>
  <c r="AC121" i="8" s="1"/>
  <c r="V97" i="8"/>
  <c r="V171" i="8"/>
  <c r="V979" i="8"/>
  <c r="AA979" i="8" s="1"/>
  <c r="AB979" i="8" s="1"/>
  <c r="V975" i="8"/>
  <c r="AA975" i="8" s="1"/>
  <c r="AB975" i="8" s="1"/>
  <c r="V998" i="8"/>
  <c r="V945" i="8"/>
  <c r="AA945" i="8" s="1"/>
  <c r="V935" i="8"/>
  <c r="AA935" i="8" s="1"/>
  <c r="AB935" i="8" s="1"/>
  <c r="AC935" i="8" s="1"/>
  <c r="V959" i="8"/>
  <c r="AA959" i="8" s="1"/>
  <c r="AB959" i="8" s="1"/>
  <c r="V914" i="8"/>
  <c r="V915" i="8"/>
  <c r="V852" i="8"/>
  <c r="AA852" i="8" s="1"/>
  <c r="AB852" i="8" s="1"/>
  <c r="AC852" i="8" s="1"/>
  <c r="V858" i="8"/>
  <c r="V893" i="8"/>
  <c r="AA893" i="8" s="1"/>
  <c r="V873" i="8"/>
  <c r="V835" i="8"/>
  <c r="V902" i="8"/>
  <c r="AA902" i="8" s="1"/>
  <c r="AB902" i="8" s="1"/>
  <c r="AC902" i="8" s="1"/>
  <c r="V834" i="8"/>
  <c r="V797" i="8"/>
  <c r="V753" i="8"/>
  <c r="V790" i="8"/>
  <c r="V788" i="8"/>
  <c r="V736" i="8"/>
  <c r="AA736" i="8" s="1"/>
  <c r="V768" i="8"/>
  <c r="AA768" i="8" s="1"/>
  <c r="V771" i="8"/>
  <c r="AA771" i="8" s="1"/>
  <c r="AB771" i="8" s="1"/>
  <c r="AC771" i="8" s="1"/>
  <c r="V725" i="8"/>
  <c r="AA725" i="8" s="1"/>
  <c r="V681" i="8"/>
  <c r="AA681" i="8" s="1"/>
  <c r="AB681" i="8" s="1"/>
  <c r="V698" i="8"/>
  <c r="AA698" i="8" s="1"/>
  <c r="AB698" i="8" s="1"/>
  <c r="V699" i="8"/>
  <c r="AA699" i="8" s="1"/>
  <c r="AB699" i="8" s="1"/>
  <c r="V711" i="8"/>
  <c r="V656" i="8"/>
  <c r="AA656" i="8" s="1"/>
  <c r="V618" i="8"/>
  <c r="V631" i="8"/>
  <c r="AA631" i="8" s="1"/>
  <c r="AB631" i="8" s="1"/>
  <c r="V636" i="8"/>
  <c r="V633" i="8"/>
  <c r="V597" i="8"/>
  <c r="V563" i="8"/>
  <c r="AA563" i="8" s="1"/>
  <c r="AB563" i="8" s="1"/>
  <c r="V586" i="8"/>
  <c r="AA586" i="8" s="1"/>
  <c r="V621" i="8"/>
  <c r="AA621" i="8" s="1"/>
  <c r="V533" i="8"/>
  <c r="AA533" i="8" s="1"/>
  <c r="V578" i="8"/>
  <c r="V507" i="8"/>
  <c r="V504" i="8"/>
  <c r="AA504" i="8" s="1"/>
  <c r="AB504" i="8" s="1"/>
  <c r="V545" i="8"/>
  <c r="V477" i="8"/>
  <c r="AA477" i="8" s="1"/>
  <c r="AB477" i="8" s="1"/>
  <c r="AC477" i="8" s="1"/>
  <c r="V482" i="8"/>
  <c r="AA482" i="8" s="1"/>
  <c r="V497" i="8"/>
  <c r="AA497" i="8" s="1"/>
  <c r="V420" i="8"/>
  <c r="V439" i="8"/>
  <c r="V397" i="8"/>
  <c r="V436" i="8"/>
  <c r="AA436" i="8" s="1"/>
  <c r="AB436" i="8" s="1"/>
  <c r="V490" i="8"/>
  <c r="V395" i="8"/>
  <c r="V339" i="8"/>
  <c r="AA339" i="8" s="1"/>
  <c r="V368" i="8"/>
  <c r="V399" i="8"/>
  <c r="V337" i="8"/>
  <c r="AA337" i="8" s="1"/>
  <c r="AB337" i="8" s="1"/>
  <c r="AC337" i="8" s="1"/>
  <c r="V350" i="8"/>
  <c r="V283" i="8"/>
  <c r="V205" i="8"/>
  <c r="V221" i="8"/>
  <c r="V296" i="8"/>
  <c r="AA296" i="8" s="1"/>
  <c r="AB296" i="8" s="1"/>
  <c r="AC296" i="8" s="1"/>
  <c r="V248" i="8"/>
  <c r="AA248" i="8" s="1"/>
  <c r="AB248" i="8" s="1"/>
  <c r="AC248" i="8" s="1"/>
  <c r="V209" i="8"/>
  <c r="V281" i="8"/>
  <c r="AA281" i="8" s="1"/>
  <c r="AB281" i="8" s="1"/>
  <c r="AC281" i="8" s="1"/>
  <c r="V354" i="8"/>
  <c r="AA354" i="8" s="1"/>
  <c r="V316" i="8"/>
  <c r="V270" i="8"/>
  <c r="V224" i="8"/>
  <c r="V163" i="8"/>
  <c r="V152" i="8"/>
  <c r="AA152" i="8" s="1"/>
  <c r="V170" i="8"/>
  <c r="V125" i="8"/>
  <c r="AA125" i="8" s="1"/>
  <c r="AB125" i="8" s="1"/>
  <c r="AC125" i="8" s="1"/>
  <c r="V101" i="8"/>
  <c r="V191" i="8"/>
  <c r="AA191" i="8" s="1"/>
  <c r="AB191" i="8" s="1"/>
  <c r="V989" i="8"/>
  <c r="V980" i="8"/>
  <c r="V944" i="8"/>
  <c r="V964" i="8"/>
  <c r="AA964" i="8" s="1"/>
  <c r="AB964" i="8" s="1"/>
  <c r="V933" i="8"/>
  <c r="V903" i="8"/>
  <c r="V942" i="8"/>
  <c r="AA942" i="8" s="1"/>
  <c r="AB942" i="8" s="1"/>
  <c r="AC942" i="8" s="1"/>
  <c r="V847" i="8"/>
  <c r="AA847" i="8" s="1"/>
  <c r="AB847" i="8" s="1"/>
  <c r="V917" i="8"/>
  <c r="V857" i="8"/>
  <c r="V828" i="8"/>
  <c r="AA828" i="8" s="1"/>
  <c r="V837" i="8"/>
  <c r="V785" i="8"/>
  <c r="V810" i="8"/>
  <c r="AA810" i="8" s="1"/>
  <c r="AB810" i="8" s="1"/>
  <c r="V796" i="8"/>
  <c r="V720" i="8"/>
  <c r="AA720" i="8" s="1"/>
  <c r="AB720" i="8" s="1"/>
  <c r="V741" i="8"/>
  <c r="AA741" i="8" s="1"/>
  <c r="AB741" i="8" s="1"/>
  <c r="V726" i="8"/>
  <c r="V657" i="8"/>
  <c r="V722" i="8"/>
  <c r="V735" i="8"/>
  <c r="V650" i="8"/>
  <c r="AA650" i="8" s="1"/>
  <c r="AB650" i="8" s="1"/>
  <c r="AC650" i="8" s="1"/>
  <c r="V643" i="8"/>
  <c r="AA643" i="8" s="1"/>
  <c r="AB643" i="8" s="1"/>
  <c r="V648" i="8"/>
  <c r="V613" i="8"/>
  <c r="AA613" i="8" s="1"/>
  <c r="AB613" i="8" s="1"/>
  <c r="V582" i="8"/>
  <c r="AA582" i="8" s="1"/>
  <c r="AB582" i="8" s="1"/>
  <c r="V591" i="8"/>
  <c r="V581" i="8"/>
  <c r="V514" i="8"/>
  <c r="V511" i="8"/>
  <c r="V488" i="8"/>
  <c r="AA488" i="8" s="1"/>
  <c r="AB488" i="8" s="1"/>
  <c r="AC488" i="8" s="1"/>
  <c r="V498" i="8"/>
  <c r="AA498" i="8" s="1"/>
  <c r="AB498" i="8" s="1"/>
  <c r="AC498" i="8" s="1"/>
  <c r="V429" i="8"/>
  <c r="V541" i="8"/>
  <c r="AA541" i="8" s="1"/>
  <c r="AB541" i="8" s="1"/>
  <c r="V388" i="8"/>
  <c r="V401" i="8"/>
  <c r="AA401" i="8" s="1"/>
  <c r="AB401" i="8" s="1"/>
  <c r="AC401" i="8" s="1"/>
  <c r="V418" i="8"/>
  <c r="V475" i="8"/>
  <c r="AA475" i="8" s="1"/>
  <c r="AB475" i="8" s="1"/>
  <c r="V343" i="8"/>
  <c r="AA343" i="8" s="1"/>
  <c r="V356" i="8"/>
  <c r="V353" i="8"/>
  <c r="V378" i="8"/>
  <c r="V267" i="8"/>
  <c r="V247" i="8"/>
  <c r="AA247" i="8" s="1"/>
  <c r="AB247" i="8" s="1"/>
  <c r="V300" i="8"/>
  <c r="V242" i="8"/>
  <c r="AA242" i="8" s="1"/>
  <c r="AB242" i="8" s="1"/>
  <c r="AC242" i="8" s="1"/>
  <c r="V301" i="8"/>
  <c r="AA301" i="8" s="1"/>
  <c r="AB301" i="8" s="1"/>
  <c r="AC301" i="8" s="1"/>
  <c r="V370" i="8"/>
  <c r="V302" i="8"/>
  <c r="V240" i="8"/>
  <c r="AA240" i="8" s="1"/>
  <c r="AB240" i="8" s="1"/>
  <c r="AC240" i="8" s="1"/>
  <c r="V169" i="8"/>
  <c r="V198" i="8"/>
  <c r="V137" i="8"/>
  <c r="V105" i="8"/>
  <c r="AA105" i="8" s="1"/>
  <c r="AB105" i="8" s="1"/>
  <c r="V167" i="8"/>
  <c r="AA167" i="8" s="1"/>
  <c r="AB167" i="8" s="1"/>
  <c r="AC167" i="8" s="1"/>
  <c r="V1000" i="8"/>
  <c r="AA1000" i="8" s="1"/>
  <c r="AB1000" i="8" s="1"/>
  <c r="V983" i="8"/>
  <c r="V993" i="8"/>
  <c r="AA993" i="8" s="1"/>
  <c r="AB993" i="8" s="1"/>
  <c r="V947" i="8"/>
  <c r="V900" i="8"/>
  <c r="V940" i="8"/>
  <c r="AA940" i="8" s="1"/>
  <c r="AB940" i="8" s="1"/>
  <c r="AC940" i="8" s="1"/>
  <c r="V855" i="8"/>
  <c r="V892" i="8"/>
  <c r="V822" i="8"/>
  <c r="V859" i="8"/>
  <c r="AA859" i="8" s="1"/>
  <c r="AB859" i="8" s="1"/>
  <c r="V870" i="8"/>
  <c r="AA870" i="8" s="1"/>
  <c r="AB870" i="8" s="1"/>
  <c r="V749" i="8"/>
  <c r="V816" i="8"/>
  <c r="AA816" i="8" s="1"/>
  <c r="V732" i="8"/>
  <c r="AA732" i="8" s="1"/>
  <c r="AB732" i="8" s="1"/>
  <c r="V737" i="8"/>
  <c r="AA737" i="8" s="1"/>
  <c r="AB737" i="8" s="1"/>
  <c r="AC737" i="8" s="1"/>
  <c r="V719" i="8"/>
  <c r="AA719" i="8" s="1"/>
  <c r="AB719" i="8" s="1"/>
  <c r="AC719" i="8" s="1"/>
  <c r="V706" i="8"/>
  <c r="AA706" i="8" s="1"/>
  <c r="AB706" i="8" s="1"/>
  <c r="V679" i="8"/>
  <c r="AA679" i="8" s="1"/>
  <c r="AB679" i="8" s="1"/>
  <c r="V664" i="8"/>
  <c r="AA664" i="8" s="1"/>
  <c r="AB664" i="8" s="1"/>
  <c r="V602" i="8"/>
  <c r="V655" i="8"/>
  <c r="V603" i="8"/>
  <c r="AA603" i="8" s="1"/>
  <c r="V571" i="8"/>
  <c r="AA571" i="8" s="1"/>
  <c r="AB571" i="8" s="1"/>
  <c r="V556" i="8"/>
  <c r="V553" i="8"/>
  <c r="AA553" i="8" s="1"/>
  <c r="AB553" i="8" s="1"/>
  <c r="AC553" i="8" s="1"/>
  <c r="V527" i="8"/>
  <c r="AA527" i="8" s="1"/>
  <c r="AB527" i="8" s="1"/>
  <c r="AC527" i="8" s="1"/>
  <c r="V512" i="8"/>
  <c r="AA512" i="8" s="1"/>
  <c r="AB512" i="8" s="1"/>
  <c r="V489" i="8"/>
  <c r="V478" i="8"/>
  <c r="V432" i="8"/>
  <c r="V427" i="8"/>
  <c r="V455" i="8"/>
  <c r="V479" i="8"/>
  <c r="AA479" i="8" s="1"/>
  <c r="AB479" i="8" s="1"/>
  <c r="AC479" i="8" s="1"/>
  <c r="V351" i="8"/>
  <c r="AA351" i="8" s="1"/>
  <c r="AB351" i="8" s="1"/>
  <c r="V364" i="8"/>
  <c r="AA364" i="8" s="1"/>
  <c r="AB364" i="8" s="1"/>
  <c r="V349" i="8"/>
  <c r="V314" i="8"/>
  <c r="V246" i="8"/>
  <c r="V207" i="8"/>
  <c r="AA207" i="8" s="1"/>
  <c r="V260" i="8"/>
  <c r="V312" i="8"/>
  <c r="V210" i="8"/>
  <c r="V294" i="8"/>
  <c r="AA294" i="8" s="1"/>
  <c r="AB294" i="8" s="1"/>
  <c r="V228" i="8"/>
  <c r="V159" i="8"/>
  <c r="V174" i="8"/>
  <c r="AA174" i="8" s="1"/>
  <c r="AB174" i="8" s="1"/>
  <c r="V115" i="8"/>
  <c r="AA115" i="8" s="1"/>
  <c r="AB115" i="8" s="1"/>
  <c r="V196" i="8"/>
  <c r="V984" i="8"/>
  <c r="AA984" i="8" s="1"/>
  <c r="AB984" i="8" s="1"/>
  <c r="V965" i="8"/>
  <c r="AA965" i="8" s="1"/>
  <c r="AB965" i="8" s="1"/>
  <c r="V958" i="8"/>
  <c r="AA958" i="8" s="1"/>
  <c r="AB958" i="8" s="1"/>
  <c r="V938" i="8"/>
  <c r="AA938" i="8" s="1"/>
  <c r="V928" i="8"/>
  <c r="AA928" i="8" s="1"/>
  <c r="V943" i="8"/>
  <c r="V882" i="8"/>
  <c r="V875" i="8"/>
  <c r="V843" i="8"/>
  <c r="V864" i="8"/>
  <c r="V819" i="8"/>
  <c r="AA819" i="8" s="1"/>
  <c r="AB819" i="8" s="1"/>
  <c r="AC819" i="8" s="1"/>
  <c r="V813" i="8"/>
  <c r="V832" i="8"/>
  <c r="AA832" i="8" s="1"/>
  <c r="AB832" i="8" s="1"/>
  <c r="V704" i="8"/>
  <c r="V760" i="8"/>
  <c r="AA760" i="8" s="1"/>
  <c r="AB760" i="8" s="1"/>
  <c r="V697" i="8"/>
  <c r="AA697" i="8" s="1"/>
  <c r="AB697" i="8" s="1"/>
  <c r="AC697" i="8" s="1"/>
  <c r="V694" i="8"/>
  <c r="V667" i="8"/>
  <c r="AA667" i="8" s="1"/>
  <c r="AB667" i="8" s="1"/>
  <c r="V654" i="8"/>
  <c r="AA654" i="8" s="1"/>
  <c r="AB654" i="8" s="1"/>
  <c r="V639" i="8"/>
  <c r="V624" i="8"/>
  <c r="AA624" i="8" s="1"/>
  <c r="V617" i="8"/>
  <c r="V547" i="8"/>
  <c r="V548" i="8"/>
  <c r="V530" i="8"/>
  <c r="AA530" i="8" s="1"/>
  <c r="AB530" i="8" s="1"/>
  <c r="V519" i="8"/>
  <c r="V577" i="8"/>
  <c r="AA577" i="8" s="1"/>
  <c r="AB577" i="8" s="1"/>
  <c r="AC577" i="8" s="1"/>
  <c r="V481" i="8"/>
  <c r="AA481" i="8" s="1"/>
  <c r="AB481" i="8" s="1"/>
  <c r="AC481" i="8" s="1"/>
  <c r="V462" i="8"/>
  <c r="AA462" i="8" s="1"/>
  <c r="V424" i="8"/>
  <c r="V425" i="8"/>
  <c r="AA425" i="8" s="1"/>
  <c r="AB425" i="8" s="1"/>
  <c r="V440" i="8"/>
  <c r="V426" i="8"/>
  <c r="V331" i="8"/>
  <c r="AA331" i="8" s="1"/>
  <c r="AB331" i="8" s="1"/>
  <c r="V340" i="8"/>
  <c r="AA340" i="8" s="1"/>
  <c r="AB340" i="8" s="1"/>
  <c r="V329" i="8"/>
  <c r="AA329" i="8" s="1"/>
  <c r="V303" i="8"/>
  <c r="AA303" i="8" s="1"/>
  <c r="V197" i="8"/>
  <c r="V313" i="8"/>
  <c r="V374" i="8"/>
  <c r="AA374" i="8" s="1"/>
  <c r="V289" i="8"/>
  <c r="V223" i="8"/>
  <c r="AA223" i="8" s="1"/>
  <c r="AB223" i="8" s="1"/>
  <c r="V278" i="8"/>
  <c r="V188" i="8"/>
  <c r="V154" i="8"/>
  <c r="V141" i="8"/>
  <c r="V107" i="8"/>
  <c r="AA107" i="8" s="1"/>
  <c r="AB107" i="8" s="1"/>
  <c r="AC107" i="8" s="1"/>
  <c r="V150" i="8"/>
  <c r="V1001" i="8"/>
  <c r="V952" i="8"/>
  <c r="V956" i="8"/>
  <c r="AA956" i="8" s="1"/>
  <c r="AB956" i="8" s="1"/>
  <c r="V974" i="8"/>
  <c r="V939" i="8"/>
  <c r="AA939" i="8" s="1"/>
  <c r="V860" i="8"/>
  <c r="AA860" i="8" s="1"/>
  <c r="AB860" i="8" s="1"/>
  <c r="V905" i="8"/>
  <c r="AA905" i="8" s="1"/>
  <c r="AB905" i="8" s="1"/>
  <c r="V889" i="8"/>
  <c r="V849" i="8"/>
  <c r="AA849" i="8" s="1"/>
  <c r="AB849" i="8" s="1"/>
  <c r="V818" i="8"/>
  <c r="AA818" i="8" s="1"/>
  <c r="AB818" i="8" s="1"/>
  <c r="V769" i="8"/>
  <c r="V782" i="8"/>
  <c r="V815" i="8"/>
  <c r="AA815" i="8" s="1"/>
  <c r="V746" i="8"/>
  <c r="V763" i="8"/>
  <c r="AA763" i="8" s="1"/>
  <c r="AB763" i="8" s="1"/>
  <c r="V673" i="8"/>
  <c r="AA673" i="8" s="1"/>
  <c r="V703" i="8"/>
  <c r="AA703" i="8" s="1"/>
  <c r="AB703" i="8" s="1"/>
  <c r="V680" i="8"/>
  <c r="AA680" i="8" s="1"/>
  <c r="AB680" i="8" s="1"/>
  <c r="AC680" i="8" s="1"/>
  <c r="V630" i="8"/>
  <c r="AA630" i="8" s="1"/>
  <c r="AB630" i="8" s="1"/>
  <c r="AC630" i="8" s="1"/>
  <c r="V670" i="8"/>
  <c r="V641" i="8"/>
  <c r="AA641" i="8" s="1"/>
  <c r="V609" i="8"/>
  <c r="V615" i="8"/>
  <c r="AA615" i="8" s="1"/>
  <c r="AB615" i="8" s="1"/>
  <c r="V584" i="8"/>
  <c r="AA584" i="8" s="1"/>
  <c r="V599" i="8"/>
  <c r="AA599" i="8" s="1"/>
  <c r="AB599" i="8" s="1"/>
  <c r="AC599" i="8" s="1"/>
  <c r="V528" i="8"/>
  <c r="V546" i="8"/>
  <c r="AA546" i="8" s="1"/>
  <c r="AB546" i="8" s="1"/>
  <c r="AC546" i="8" s="1"/>
  <c r="V449" i="8"/>
  <c r="AA449" i="8" s="1"/>
  <c r="AB449" i="8" s="1"/>
  <c r="AC449" i="8" s="1"/>
  <c r="V509" i="8"/>
  <c r="AA509" i="8" s="1"/>
  <c r="AB509" i="8" s="1"/>
  <c r="V392" i="8"/>
  <c r="V393" i="8"/>
  <c r="AA393" i="8" s="1"/>
  <c r="AB393" i="8" s="1"/>
  <c r="AC393" i="8" s="1"/>
  <c r="V410" i="8"/>
  <c r="V390" i="8"/>
  <c r="V419" i="8"/>
  <c r="AA419" i="8" s="1"/>
  <c r="AB419" i="8" s="1"/>
  <c r="AC419" i="8" s="1"/>
  <c r="V391" i="8"/>
  <c r="AA391" i="8" s="1"/>
  <c r="AB391" i="8" s="1"/>
  <c r="V376" i="8"/>
  <c r="AA376" i="8" s="1"/>
  <c r="AB376" i="8" s="1"/>
  <c r="AC376" i="8" s="1"/>
  <c r="V279" i="8"/>
  <c r="AA279" i="8" s="1"/>
  <c r="V241" i="8"/>
  <c r="V276" i="8"/>
  <c r="AA276" i="8" s="1"/>
  <c r="AB276" i="8" s="1"/>
  <c r="V226" i="8"/>
  <c r="V265" i="8"/>
  <c r="AA265" i="8" s="1"/>
  <c r="AB265" i="8" s="1"/>
  <c r="V211" i="8"/>
  <c r="V250" i="8"/>
  <c r="V177" i="8"/>
  <c r="AA177" i="8" s="1"/>
  <c r="V187" i="8"/>
  <c r="AA187" i="8" s="1"/>
  <c r="V129" i="8"/>
  <c r="V89" i="8"/>
  <c r="AA89" i="8" s="1"/>
  <c r="AB89" i="8" s="1"/>
  <c r="AC89" i="8" s="1"/>
  <c r="V204" i="8"/>
  <c r="V992" i="8"/>
  <c r="AA992" i="8" s="1"/>
  <c r="AB992" i="8" s="1"/>
  <c r="V981" i="8"/>
  <c r="AA981" i="8" s="1"/>
  <c r="AB981" i="8" s="1"/>
  <c r="V922" i="8"/>
  <c r="V912" i="8"/>
  <c r="V909" i="8"/>
  <c r="AA909" i="8" s="1"/>
  <c r="V814" i="8"/>
  <c r="V800" i="8"/>
  <c r="AA800" i="8" s="1"/>
  <c r="AB800" i="8" s="1"/>
  <c r="V805" i="8"/>
  <c r="V740" i="8"/>
  <c r="AA740" i="8" s="1"/>
  <c r="AB740" i="8" s="1"/>
  <c r="V787" i="8"/>
  <c r="AA787" i="8" s="1"/>
  <c r="AB787" i="8" s="1"/>
  <c r="V730" i="8"/>
  <c r="V676" i="8"/>
  <c r="V635" i="8"/>
  <c r="AA635" i="8" s="1"/>
  <c r="V629" i="8"/>
  <c r="V535" i="8"/>
  <c r="V573" i="8"/>
  <c r="V524" i="8"/>
  <c r="V465" i="8"/>
  <c r="AA465" i="8" s="1"/>
  <c r="AB465" i="8" s="1"/>
  <c r="V456" i="8"/>
  <c r="AA456" i="8" s="1"/>
  <c r="AB456" i="8" s="1"/>
  <c r="V405" i="8"/>
  <c r="V428" i="8"/>
  <c r="AA428" i="8" s="1"/>
  <c r="V377" i="8"/>
  <c r="V411" i="8"/>
  <c r="V251" i="8"/>
  <c r="AA251" i="8" s="1"/>
  <c r="V292" i="8"/>
  <c r="V309" i="8"/>
  <c r="AA309" i="8" s="1"/>
  <c r="AB309" i="8" s="1"/>
  <c r="AC309" i="8" s="1"/>
  <c r="V326" i="8"/>
  <c r="V185" i="8"/>
  <c r="V178" i="8"/>
  <c r="AA178" i="8" s="1"/>
  <c r="V93" i="8"/>
  <c r="V971" i="8"/>
  <c r="V966" i="8"/>
  <c r="AA966" i="8" s="1"/>
  <c r="V934" i="8"/>
  <c r="V876" i="8"/>
  <c r="V869" i="8"/>
  <c r="AA869" i="8" s="1"/>
  <c r="AB869" i="8" s="1"/>
  <c r="V854" i="8"/>
  <c r="V861" i="8"/>
  <c r="AA861" i="8" s="1"/>
  <c r="V770" i="8"/>
  <c r="AA770" i="8" s="1"/>
  <c r="V700" i="8"/>
  <c r="V713" i="8"/>
  <c r="AA713" i="8" s="1"/>
  <c r="V731" i="8"/>
  <c r="V674" i="8"/>
  <c r="AA674" i="8" s="1"/>
  <c r="AB674" i="8" s="1"/>
  <c r="V660" i="8"/>
  <c r="AA660" i="8" s="1"/>
  <c r="AB660" i="8" s="1"/>
  <c r="AC660" i="8" s="1"/>
  <c r="V605" i="8"/>
  <c r="V568" i="8"/>
  <c r="AA568" i="8" s="1"/>
  <c r="V506" i="8"/>
  <c r="V496" i="8"/>
  <c r="AA496" i="8" s="1"/>
  <c r="AB496" i="8" s="1"/>
  <c r="V445" i="8"/>
  <c r="AA445" i="8" s="1"/>
  <c r="AB445" i="8" s="1"/>
  <c r="V412" i="8"/>
  <c r="V467" i="8"/>
  <c r="AA467" i="8" s="1"/>
  <c r="AB467" i="8" s="1"/>
  <c r="V460" i="8"/>
  <c r="V352" i="8"/>
  <c r="V387" i="8"/>
  <c r="V362" i="8"/>
  <c r="AA362" i="8" s="1"/>
  <c r="AB362" i="8" s="1"/>
  <c r="V264" i="8"/>
  <c r="AA264" i="8" s="1"/>
  <c r="AB264" i="8" s="1"/>
  <c r="V277" i="8"/>
  <c r="V286" i="8"/>
  <c r="AA286" i="8" s="1"/>
  <c r="AB286" i="8" s="1"/>
  <c r="AC286" i="8" s="1"/>
  <c r="V162" i="8"/>
  <c r="V139" i="8"/>
  <c r="AA139" i="8" s="1"/>
  <c r="AB139" i="8" s="1"/>
  <c r="V202" i="8"/>
  <c r="AA202" i="8" s="1"/>
  <c r="V90" i="8"/>
  <c r="AA90" i="8" s="1"/>
  <c r="V986" i="8"/>
  <c r="V962" i="8"/>
  <c r="AA962" i="8" s="1"/>
  <c r="AB962" i="8" s="1"/>
  <c r="AC962" i="8" s="1"/>
  <c r="V906" i="8"/>
  <c r="AA906" i="8" s="1"/>
  <c r="AB906" i="8" s="1"/>
  <c r="V863" i="8"/>
  <c r="AA863" i="8" s="1"/>
  <c r="AB863" i="8" s="1"/>
  <c r="V896" i="8"/>
  <c r="V831" i="8"/>
  <c r="AA831" i="8" s="1"/>
  <c r="AB831" i="8" s="1"/>
  <c r="V761" i="8"/>
  <c r="AA761" i="8" s="1"/>
  <c r="V775" i="8"/>
  <c r="AA775" i="8" s="1"/>
  <c r="V750" i="8"/>
  <c r="V685" i="8"/>
  <c r="AA685" i="8" s="1"/>
  <c r="AB685" i="8" s="1"/>
  <c r="V671" i="8"/>
  <c r="AA671" i="8" s="1"/>
  <c r="AB671" i="8" s="1"/>
  <c r="AC671" i="8" s="1"/>
  <c r="V626" i="8"/>
  <c r="V620" i="8"/>
  <c r="AA620" i="8" s="1"/>
  <c r="AB620" i="8" s="1"/>
  <c r="V579" i="8"/>
  <c r="V608" i="8"/>
  <c r="AA608" i="8" s="1"/>
  <c r="V523" i="8"/>
  <c r="AA523" i="8" s="1"/>
  <c r="V529" i="8"/>
  <c r="AA529" i="8" s="1"/>
  <c r="AB529" i="8" s="1"/>
  <c r="V536" i="8"/>
  <c r="AA536" i="8" s="1"/>
  <c r="AB536" i="8" s="1"/>
  <c r="AC536" i="8" s="1"/>
  <c r="V471" i="8"/>
  <c r="V414" i="8"/>
  <c r="V347" i="8"/>
  <c r="V365" i="8"/>
  <c r="AA365" i="8" s="1"/>
  <c r="AB365" i="8" s="1"/>
  <c r="AC365" i="8" s="1"/>
  <c r="V295" i="8"/>
  <c r="AA295" i="8" s="1"/>
  <c r="V217" i="8"/>
  <c r="V230" i="8"/>
  <c r="AA230" i="8" s="1"/>
  <c r="V235" i="8"/>
  <c r="V244" i="8"/>
  <c r="AA244" i="8" s="1"/>
  <c r="V153" i="8"/>
  <c r="V117" i="8"/>
  <c r="AA117" i="8" s="1"/>
  <c r="AB117" i="8" s="1"/>
  <c r="V78" i="8"/>
  <c r="V970" i="8"/>
  <c r="V916" i="8"/>
  <c r="AA916" i="8" s="1"/>
  <c r="AB916" i="8" s="1"/>
  <c r="AC916" i="8" s="1"/>
  <c r="V918" i="8"/>
  <c r="AA918" i="8" s="1"/>
  <c r="AB918" i="8" s="1"/>
  <c r="AC918" i="8" s="1"/>
  <c r="V839" i="8"/>
  <c r="AA839" i="8" s="1"/>
  <c r="AB839" i="8" s="1"/>
  <c r="AC839" i="8" s="1"/>
  <c r="V894" i="8"/>
  <c r="V846" i="8"/>
  <c r="AA846" i="8" s="1"/>
  <c r="AB846" i="8" s="1"/>
  <c r="V757" i="8"/>
  <c r="V762" i="8"/>
  <c r="AA762" i="8" s="1"/>
  <c r="AB762" i="8" s="1"/>
  <c r="V754" i="8"/>
  <c r="AA754" i="8" s="1"/>
  <c r="V653" i="8"/>
  <c r="AA653" i="8" s="1"/>
  <c r="AB653" i="8" s="1"/>
  <c r="V663" i="8"/>
  <c r="V614" i="8"/>
  <c r="AA614" i="8" s="1"/>
  <c r="AB614" i="8" s="1"/>
  <c r="V649" i="8"/>
  <c r="AA649" i="8" s="1"/>
  <c r="V559" i="8"/>
  <c r="V607" i="8"/>
  <c r="V499" i="8"/>
  <c r="V505" i="8"/>
  <c r="AA505" i="8" s="1"/>
  <c r="V517" i="8"/>
  <c r="V442" i="8"/>
  <c r="AA442" i="8" s="1"/>
  <c r="V402" i="8"/>
  <c r="V315" i="8"/>
  <c r="AA315" i="8" s="1"/>
  <c r="V357" i="8"/>
  <c r="AA357" i="8" s="1"/>
  <c r="AB357" i="8" s="1"/>
  <c r="V287" i="8"/>
  <c r="AA287" i="8" s="1"/>
  <c r="AB287" i="8" s="1"/>
  <c r="V206" i="8"/>
  <c r="V218" i="8"/>
  <c r="V219" i="8"/>
  <c r="AA219" i="8" s="1"/>
  <c r="V232" i="8"/>
  <c r="V148" i="8"/>
  <c r="V111" i="8"/>
  <c r="V995" i="8"/>
  <c r="V925" i="8"/>
  <c r="AA925" i="8" s="1"/>
  <c r="AB925" i="8" s="1"/>
  <c r="V885" i="8"/>
  <c r="V851" i="8"/>
  <c r="V708" i="8"/>
  <c r="V686" i="8"/>
  <c r="AA686" i="8" s="1"/>
  <c r="V623" i="8"/>
  <c r="V580" i="8"/>
  <c r="AA580" i="8" s="1"/>
  <c r="V520" i="8"/>
  <c r="V430" i="8"/>
  <c r="AA430" i="8" s="1"/>
  <c r="AB430" i="8" s="1"/>
  <c r="V444" i="8"/>
  <c r="V407" i="8"/>
  <c r="V268" i="8"/>
  <c r="AA268" i="8" s="1"/>
  <c r="AB268" i="8" s="1"/>
  <c r="AC268" i="8" s="1"/>
  <c r="V310" i="8"/>
  <c r="V147" i="8"/>
  <c r="V996" i="8"/>
  <c r="AA996" i="8" s="1"/>
  <c r="V908" i="8"/>
  <c r="V891" i="8"/>
  <c r="AA891" i="8" s="1"/>
  <c r="AB891" i="8" s="1"/>
  <c r="V793" i="8"/>
  <c r="V783" i="8"/>
  <c r="V701" i="8"/>
  <c r="AA701" i="8" s="1"/>
  <c r="AB701" i="8" s="1"/>
  <c r="V659" i="8"/>
  <c r="V552" i="8"/>
  <c r="AA552" i="8" s="1"/>
  <c r="AB552" i="8" s="1"/>
  <c r="V540" i="8"/>
  <c r="AA540" i="8" s="1"/>
  <c r="V396" i="8"/>
  <c r="AA396" i="8" s="1"/>
  <c r="AB396" i="8" s="1"/>
  <c r="V367" i="8"/>
  <c r="V332" i="8"/>
  <c r="AA332" i="8" s="1"/>
  <c r="AB332" i="8" s="1"/>
  <c r="V252" i="8"/>
  <c r="V274" i="8"/>
  <c r="AA274" i="8" s="1"/>
  <c r="V133" i="8"/>
  <c r="V9" i="8"/>
  <c r="AA9" i="8" s="1"/>
  <c r="AB9" i="8" s="1"/>
  <c r="V24" i="8"/>
  <c r="AA24" i="8" s="1"/>
  <c r="AB24" i="8" s="1"/>
  <c r="AC24" i="8" s="1"/>
  <c r="V991" i="8"/>
  <c r="V946" i="8"/>
  <c r="V904" i="8"/>
  <c r="V781" i="8"/>
  <c r="V752" i="8"/>
  <c r="AA752" i="8" s="1"/>
  <c r="V695" i="8"/>
  <c r="AA695" i="8" s="1"/>
  <c r="V632" i="8"/>
  <c r="AA632" i="8" s="1"/>
  <c r="AB632" i="8" s="1"/>
  <c r="V544" i="8"/>
  <c r="AA544" i="8" s="1"/>
  <c r="AB544" i="8" s="1"/>
  <c r="AC544" i="8" s="1"/>
  <c r="V565" i="8"/>
  <c r="V384" i="8"/>
  <c r="V359" i="8"/>
  <c r="AA359" i="8" s="1"/>
  <c r="AB359" i="8" s="1"/>
  <c r="V311" i="8"/>
  <c r="V234" i="8"/>
  <c r="AA234" i="8" s="1"/>
  <c r="V262" i="8"/>
  <c r="V123" i="8"/>
  <c r="V1002" i="8"/>
  <c r="V907" i="8"/>
  <c r="AA907" i="8" s="1"/>
  <c r="AB907" i="8" s="1"/>
  <c r="V833" i="8"/>
  <c r="AA833" i="8" s="1"/>
  <c r="AB833" i="8" s="1"/>
  <c r="V794" i="8"/>
  <c r="AA794" i="8" s="1"/>
  <c r="AB794" i="8" s="1"/>
  <c r="V743" i="8"/>
  <c r="AA743" i="8" s="1"/>
  <c r="V672" i="8"/>
  <c r="V662" i="8"/>
  <c r="V526" i="8"/>
  <c r="AA526" i="8" s="1"/>
  <c r="AB526" i="8" s="1"/>
  <c r="AC526" i="8" s="1"/>
  <c r="V453" i="8"/>
  <c r="AA453" i="8" s="1"/>
  <c r="V554" i="8"/>
  <c r="AA554" i="8" s="1"/>
  <c r="AB554" i="8" s="1"/>
  <c r="V476" i="8"/>
  <c r="AA476" i="8" s="1"/>
  <c r="AB476" i="8" s="1"/>
  <c r="V245" i="8"/>
  <c r="AA245" i="8" s="1"/>
  <c r="V285" i="8"/>
  <c r="V181" i="8"/>
  <c r="AA181" i="8" s="1"/>
  <c r="V85" i="8"/>
  <c r="V27" i="8"/>
  <c r="V112" i="8"/>
  <c r="AA112" i="8" s="1"/>
  <c r="V969" i="8"/>
  <c r="AA969" i="8" s="1"/>
  <c r="AB969" i="8" s="1"/>
  <c r="V868" i="8"/>
  <c r="V811" i="8"/>
  <c r="AA811" i="8" s="1"/>
  <c r="AB811" i="8" s="1"/>
  <c r="AC811" i="8" s="1"/>
  <c r="V829" i="8"/>
  <c r="V702" i="8"/>
  <c r="AA702" i="8" s="1"/>
  <c r="V646" i="8"/>
  <c r="V589" i="8"/>
  <c r="V561" i="8"/>
  <c r="V441" i="8"/>
  <c r="AA441" i="8" s="1"/>
  <c r="AB441" i="8" s="1"/>
  <c r="V452" i="8"/>
  <c r="AA452" i="8" s="1"/>
  <c r="AB452" i="8" s="1"/>
  <c r="AC452" i="8" s="1"/>
  <c r="V415" i="8"/>
  <c r="AA415" i="8" s="1"/>
  <c r="AB415" i="8" s="1"/>
  <c r="V338" i="8"/>
  <c r="AA338" i="8" s="1"/>
  <c r="V253" i="8"/>
  <c r="AA253" i="8" s="1"/>
  <c r="V160" i="8"/>
  <c r="V183" i="8"/>
  <c r="V120" i="8"/>
  <c r="V982" i="8"/>
  <c r="V910" i="8"/>
  <c r="AA910" i="8" s="1"/>
  <c r="AB910" i="8" s="1"/>
  <c r="AC910" i="8" s="1"/>
  <c r="V803" i="8"/>
  <c r="V806" i="8"/>
  <c r="V689" i="8"/>
  <c r="V638" i="8"/>
  <c r="V598" i="8"/>
  <c r="V532" i="8"/>
  <c r="AA532" i="8" s="1"/>
  <c r="V470" i="8"/>
  <c r="V480" i="8"/>
  <c r="AA480" i="8" s="1"/>
  <c r="AB480" i="8" s="1"/>
  <c r="AC480" i="8" s="1"/>
  <c r="V438" i="8"/>
  <c r="V229" i="8"/>
  <c r="V249" i="8"/>
  <c r="AA249" i="8" s="1"/>
  <c r="V157" i="8"/>
  <c r="V82" i="8"/>
  <c r="AA82" i="8" s="1"/>
  <c r="AB82" i="8" s="1"/>
  <c r="V35" i="8"/>
  <c r="V927" i="8"/>
  <c r="V850" i="8"/>
  <c r="V840" i="8"/>
  <c r="V744" i="8"/>
  <c r="V747" i="8"/>
  <c r="AA747" i="8" s="1"/>
  <c r="V651" i="8"/>
  <c r="V543" i="8"/>
  <c r="AA543" i="8" s="1"/>
  <c r="AB543" i="8" s="1"/>
  <c r="V574" i="8"/>
  <c r="V569" i="8"/>
  <c r="AA569" i="8" s="1"/>
  <c r="AB569" i="8" s="1"/>
  <c r="V394" i="8"/>
  <c r="AA394" i="8" s="1"/>
  <c r="AB394" i="8" s="1"/>
  <c r="AC394" i="8" s="1"/>
  <c r="V345" i="8"/>
  <c r="AA345" i="8" s="1"/>
  <c r="AB345" i="8" s="1"/>
  <c r="AC345" i="8" s="1"/>
  <c r="V304" i="8"/>
  <c r="AA304" i="8" s="1"/>
  <c r="AB304" i="8" s="1"/>
  <c r="AC304" i="8" s="1"/>
  <c r="V215" i="8"/>
  <c r="AA215" i="8" s="1"/>
  <c r="AB215" i="8" s="1"/>
  <c r="V182" i="8"/>
  <c r="V968" i="8"/>
  <c r="AA968" i="8" s="1"/>
  <c r="AB968" i="8" s="1"/>
  <c r="V484" i="8"/>
  <c r="AA484" i="8" s="1"/>
  <c r="V43" i="8"/>
  <c r="V936" i="8"/>
  <c r="V417" i="8"/>
  <c r="V37" i="8"/>
  <c r="V70" i="8"/>
  <c r="AA70" i="8" s="1"/>
  <c r="V104" i="8"/>
  <c r="AA104" i="8" s="1"/>
  <c r="V48" i="8"/>
  <c r="AA48" i="8" s="1"/>
  <c r="V118" i="8"/>
  <c r="AA118" i="8" s="1"/>
  <c r="V848" i="8"/>
  <c r="V446" i="8"/>
  <c r="AA446" i="8" s="1"/>
  <c r="AB446" i="8" s="1"/>
  <c r="V29" i="8"/>
  <c r="AA29" i="8" s="1"/>
  <c r="AB29" i="8" s="1"/>
  <c r="V86" i="8"/>
  <c r="V184" i="8"/>
  <c r="AA184" i="8" s="1"/>
  <c r="AB184" i="8" s="1"/>
  <c r="AC184" i="8" s="1"/>
  <c r="V867" i="8"/>
  <c r="AA867" i="8" s="1"/>
  <c r="AB867" i="8" s="1"/>
  <c r="AC867" i="8" s="1"/>
  <c r="V255" i="8"/>
  <c r="V63" i="8"/>
  <c r="V128" i="8"/>
  <c r="V11" i="8"/>
  <c r="AA11" i="8" s="1"/>
  <c r="AB11" i="8" s="1"/>
  <c r="V39" i="8"/>
  <c r="AA39" i="8" s="1"/>
  <c r="AB39" i="8" s="1"/>
  <c r="V126" i="8"/>
  <c r="AA126" i="8" s="1"/>
  <c r="V64" i="8"/>
  <c r="V742" i="8"/>
  <c r="V322" i="8"/>
  <c r="V56" i="8"/>
  <c r="V136" i="8"/>
  <c r="V692" i="8"/>
  <c r="V216" i="8"/>
  <c r="AA216" i="8" s="1"/>
  <c r="AB216" i="8" s="1"/>
  <c r="V637" i="8"/>
  <c r="AA637" i="8" s="1"/>
  <c r="V99" i="8"/>
  <c r="AA99" i="8" s="1"/>
  <c r="V20" i="8"/>
  <c r="V601" i="8"/>
  <c r="AA601" i="8" s="1"/>
  <c r="AB601" i="8" s="1"/>
  <c r="V144" i="8"/>
  <c r="V23" i="8"/>
  <c r="V18" i="8"/>
  <c r="V124" i="8"/>
  <c r="V47" i="8"/>
  <c r="V57" i="8"/>
  <c r="AA57" i="8" s="1"/>
  <c r="V72" i="8"/>
  <c r="AA72" i="8" s="1"/>
  <c r="AB72" i="8" s="1"/>
  <c r="AC72" i="8" s="1"/>
  <c r="V106" i="8"/>
  <c r="AA106" i="8" s="1"/>
  <c r="AB106" i="8" s="1"/>
  <c r="AC106" i="8" s="1"/>
  <c r="V138" i="8"/>
  <c r="V67" i="8"/>
  <c r="V68" i="8"/>
  <c r="AA68" i="8" s="1"/>
  <c r="AB68" i="8" s="1"/>
  <c r="V168" i="8"/>
  <c r="V50" i="8"/>
  <c r="V17" i="8"/>
  <c r="AA17" i="8" s="1"/>
  <c r="AB17" i="8" s="1"/>
  <c r="AC17" i="8" s="1"/>
  <c r="V28" i="8"/>
  <c r="V42" i="8"/>
  <c r="V62" i="8"/>
  <c r="AA62" i="8" s="1"/>
  <c r="AB62" i="8" s="1"/>
  <c r="AC62" i="8" s="1"/>
  <c r="V19" i="8"/>
  <c r="AA19" i="8" s="1"/>
  <c r="AB19" i="8" s="1"/>
  <c r="V61" i="8"/>
  <c r="AA61" i="8" s="1"/>
  <c r="AB61" i="8" s="1"/>
  <c r="V81" i="8"/>
  <c r="V134" i="8"/>
  <c r="AA134" i="8" s="1"/>
  <c r="V55" i="8"/>
  <c r="AA55" i="8" s="1"/>
  <c r="V92" i="8"/>
  <c r="V66" i="8"/>
  <c r="V77" i="8"/>
  <c r="AA77" i="8" s="1"/>
  <c r="V132" i="8"/>
  <c r="V38" i="8"/>
  <c r="AA38" i="8" s="1"/>
  <c r="AB38" i="8" s="1"/>
  <c r="V172" i="8"/>
  <c r="V114" i="8"/>
  <c r="V146" i="8"/>
  <c r="AA146" i="8" s="1"/>
  <c r="V84" i="8"/>
  <c r="V94" i="8"/>
  <c r="AA94" i="8" s="1"/>
  <c r="AB94" i="8" s="1"/>
  <c r="AC94" i="8" s="1"/>
  <c r="V40" i="8"/>
  <c r="V65" i="8"/>
  <c r="AA65" i="8" s="1"/>
  <c r="AB65" i="8" s="1"/>
  <c r="V71" i="8"/>
  <c r="AA71" i="8" s="1"/>
  <c r="V75" i="8"/>
  <c r="AA75" i="8" s="1"/>
  <c r="AB75" i="8" s="1"/>
  <c r="AC75" i="8" s="1"/>
  <c r="V88" i="8"/>
  <c r="V54" i="8"/>
  <c r="AA54" i="8" s="1"/>
  <c r="AB54" i="8" s="1"/>
  <c r="V41" i="8"/>
  <c r="AA41" i="8" s="1"/>
  <c r="V142" i="8"/>
  <c r="V200" i="8"/>
  <c r="V13" i="8"/>
  <c r="V108" i="8"/>
  <c r="AA108" i="8" s="1"/>
  <c r="AB108" i="8" s="1"/>
  <c r="V140" i="8"/>
  <c r="AA140" i="8" s="1"/>
  <c r="AB140" i="8" s="1"/>
  <c r="AC140" i="8" s="1"/>
  <c r="V69" i="8"/>
  <c r="AA69" i="8" s="1"/>
  <c r="AB69" i="8" s="1"/>
  <c r="V15" i="8"/>
  <c r="AA15" i="8" s="1"/>
  <c r="AB15" i="8" s="1"/>
  <c r="V45" i="8"/>
  <c r="AA45" i="8" s="1"/>
  <c r="AB45" i="8" s="1"/>
  <c r="V122" i="8"/>
  <c r="V30" i="8"/>
  <c r="AA30" i="8" s="1"/>
  <c r="AB30" i="8" s="1"/>
  <c r="V49" i="8"/>
  <c r="V149" i="8"/>
  <c r="AA149" i="8" s="1"/>
  <c r="AB149" i="8" s="1"/>
  <c r="V33" i="8"/>
  <c r="V100" i="8"/>
  <c r="V14" i="8"/>
  <c r="AA14" i="8" s="1"/>
  <c r="V76" i="8"/>
  <c r="V16" i="8"/>
  <c r="V31" i="8"/>
  <c r="V116" i="8"/>
  <c r="V130" i="8"/>
  <c r="AA130" i="8" s="1"/>
  <c r="AB130" i="8" s="1"/>
  <c r="V60" i="8"/>
  <c r="AA60" i="8" s="1"/>
  <c r="AB60" i="8" s="1"/>
  <c r="V176" i="8"/>
  <c r="V21" i="8"/>
  <c r="AA21" i="8" s="1"/>
  <c r="V25" i="8"/>
  <c r="AA25" i="8" s="1"/>
  <c r="V195" i="8"/>
  <c r="AA195" i="8" s="1"/>
  <c r="AB195" i="8" s="1"/>
  <c r="AC195" i="8" s="1"/>
  <c r="V110" i="8"/>
  <c r="V22" i="8"/>
  <c r="AA22" i="8" s="1"/>
  <c r="AB22" i="8" s="1"/>
  <c r="AC22" i="8" s="1"/>
  <c r="V59" i="8"/>
  <c r="AA59" i="8" s="1"/>
  <c r="AB59" i="8" s="1"/>
  <c r="V52" i="8"/>
  <c r="AA52" i="8" s="1"/>
  <c r="AB52" i="8" s="1"/>
  <c r="V8" i="8"/>
  <c r="AA8" i="8" s="1"/>
  <c r="V73" i="8"/>
  <c r="AA73" i="8" s="1"/>
  <c r="AB73" i="8" s="1"/>
  <c r="AC73" i="8" s="1"/>
  <c r="BB9" i="8"/>
  <c r="AY9" i="8"/>
  <c r="J23" i="5" s="1"/>
  <c r="AC887" i="8"/>
  <c r="AC117" i="8"/>
  <c r="AB208" i="8"/>
  <c r="Q9" i="7"/>
  <c r="M9" i="7"/>
  <c r="R17" i="3" s="1"/>
  <c r="Z17" i="3" s="1"/>
  <c r="H80" i="7"/>
  <c r="L19" i="2" s="1"/>
  <c r="R80" i="7"/>
  <c r="R77" i="7"/>
  <c r="H77" i="7"/>
  <c r="L16" i="2" s="1"/>
  <c r="J78" i="7"/>
  <c r="N17" i="2" s="1"/>
  <c r="Z78" i="7"/>
  <c r="Y78" i="7"/>
  <c r="L78" i="7" s="1"/>
  <c r="P17" i="2" s="1"/>
  <c r="Q34" i="7"/>
  <c r="Q29" i="7"/>
  <c r="H82" i="7"/>
  <c r="L21" i="2" s="1"/>
  <c r="R82" i="7"/>
  <c r="Q16" i="7"/>
  <c r="Q11" i="7"/>
  <c r="M11" i="7"/>
  <c r="R19" i="3" s="1"/>
  <c r="Z19" i="3" s="1"/>
  <c r="Q36" i="7"/>
  <c r="Z81" i="7"/>
  <c r="R78" i="7"/>
  <c r="H78" i="7"/>
  <c r="L17" i="2" s="1"/>
  <c r="Q25" i="7"/>
  <c r="M8" i="7"/>
  <c r="R16" i="3" s="1"/>
  <c r="Z16" i="3" s="1"/>
  <c r="Q33" i="7"/>
  <c r="Q8" i="7"/>
  <c r="Q35" i="7"/>
  <c r="M35" i="7"/>
  <c r="R43" i="3" s="1"/>
  <c r="AE43" i="3" s="1"/>
  <c r="Q21" i="7"/>
  <c r="Q20" i="7"/>
  <c r="Q26" i="7"/>
  <c r="Q19" i="7"/>
  <c r="M19" i="7"/>
  <c r="R27" i="3" s="1"/>
  <c r="AB27" i="3" s="1"/>
  <c r="AN36" i="7"/>
  <c r="AQ35" i="7"/>
  <c r="AT34" i="7"/>
  <c r="AO33" i="7"/>
  <c r="AR32" i="7"/>
  <c r="AM31" i="7"/>
  <c r="AP30" i="7"/>
  <c r="AS29" i="7"/>
  <c r="AN28" i="7"/>
  <c r="AQ27" i="7"/>
  <c r="AT26" i="7"/>
  <c r="AO25" i="7"/>
  <c r="AR24" i="7"/>
  <c r="AM23" i="7"/>
  <c r="AP22" i="7"/>
  <c r="AT36" i="7"/>
  <c r="AT35" i="7"/>
  <c r="AR34" i="7"/>
  <c r="AQ33" i="7"/>
  <c r="AO32" i="7"/>
  <c r="AO31" i="7"/>
  <c r="AM30" i="7"/>
  <c r="AM29" i="7"/>
  <c r="AS26" i="7"/>
  <c r="AR25" i="7"/>
  <c r="AP24" i="7"/>
  <c r="AP23" i="7"/>
  <c r="AN22" i="7"/>
  <c r="AP21" i="7"/>
  <c r="AS20" i="7"/>
  <c r="AN19" i="7"/>
  <c r="AQ18" i="7"/>
  <c r="AT17" i="7"/>
  <c r="AO16" i="7"/>
  <c r="AR15" i="7"/>
  <c r="AM14" i="7"/>
  <c r="AQ36" i="7"/>
  <c r="AP35" i="7"/>
  <c r="AO34" i="7"/>
  <c r="AM33" i="7"/>
  <c r="AT31" i="7"/>
  <c r="AS30" i="7"/>
  <c r="AR29" i="7"/>
  <c r="AR28" i="7"/>
  <c r="AR27" i="7"/>
  <c r="AP26" i="7"/>
  <c r="AN25" i="7"/>
  <c r="AM24" i="7"/>
  <c r="AT22" i="7"/>
  <c r="AM21" i="7"/>
  <c r="AP20" i="7"/>
  <c r="AS19" i="7"/>
  <c r="AN18" i="7"/>
  <c r="AQ17" i="7"/>
  <c r="AO36" i="7"/>
  <c r="AR35" i="7"/>
  <c r="AQ34" i="7"/>
  <c r="AR33" i="7"/>
  <c r="AS32" i="7"/>
  <c r="AS31" i="7"/>
  <c r="AR30" i="7"/>
  <c r="AT29" i="7"/>
  <c r="AM27" i="7"/>
  <c r="AM26" i="7"/>
  <c r="AO23" i="7"/>
  <c r="AQ22" i="7"/>
  <c r="AS21" i="7"/>
  <c r="AM20" i="7"/>
  <c r="AR19" i="7"/>
  <c r="AM18" i="7"/>
  <c r="AR17" i="7"/>
  <c r="AN16" i="7"/>
  <c r="AM15" i="7"/>
  <c r="AN13" i="7"/>
  <c r="AQ12" i="7"/>
  <c r="AT11" i="7"/>
  <c r="AO10" i="7"/>
  <c r="AR9" i="7"/>
  <c r="AM8" i="7"/>
  <c r="AM35" i="7"/>
  <c r="AM34" i="7"/>
  <c r="AN32" i="7"/>
  <c r="AP31" i="7"/>
  <c r="AN30" i="7"/>
  <c r="AO29" i="7"/>
  <c r="AQ28" i="7"/>
  <c r="AT27" i="7"/>
  <c r="AT25" i="7"/>
  <c r="AT24" i="7"/>
  <c r="AM32" i="7"/>
  <c r="AN31" i="7"/>
  <c r="AN29" i="7"/>
  <c r="AP28" i="7"/>
  <c r="AS27" i="7"/>
  <c r="AR26" i="7"/>
  <c r="AS25" i="7"/>
  <c r="AS24" i="7"/>
  <c r="AT23" i="7"/>
  <c r="AN21" i="7"/>
  <c r="AR20" i="7"/>
  <c r="AM19" i="7"/>
  <c r="AS18" i="7"/>
  <c r="AM17" i="7"/>
  <c r="AS16" i="7"/>
  <c r="AQ15" i="7"/>
  <c r="AQ14" i="7"/>
  <c r="AR13" i="7"/>
  <c r="AM12" i="7"/>
  <c r="AR36" i="7"/>
  <c r="AT33" i="7"/>
  <c r="AS34" i="7"/>
  <c r="AS33" i="7"/>
  <c r="AQ32" i="7"/>
  <c r="AT30" i="7"/>
  <c r="AN26" i="7"/>
  <c r="AP25" i="7"/>
  <c r="AQ24" i="7"/>
  <c r="AS23" i="7"/>
  <c r="AR21" i="7"/>
  <c r="AN20" i="7"/>
  <c r="AT16" i="7"/>
  <c r="AS15" i="7"/>
  <c r="AS14" i="7"/>
  <c r="AP12" i="7"/>
  <c r="AS10" i="7"/>
  <c r="AQ9" i="7"/>
  <c r="AQ8" i="7"/>
  <c r="AM36" i="7"/>
  <c r="AN35" i="7"/>
  <c r="AS28" i="7"/>
  <c r="AN23" i="7"/>
  <c r="AS22" i="7"/>
  <c r="AT18" i="7"/>
  <c r="AP17" i="7"/>
  <c r="AP16" i="7"/>
  <c r="AN15" i="7"/>
  <c r="AO14" i="7"/>
  <c r="AQ13" i="7"/>
  <c r="AQ11" i="7"/>
  <c r="AP10" i="7"/>
  <c r="AN9" i="7"/>
  <c r="AN8" i="7"/>
  <c r="AP27" i="7"/>
  <c r="AO13" i="7"/>
  <c r="AT12" i="7"/>
  <c r="AO11" i="7"/>
  <c r="AO27" i="7"/>
  <c r="AQ20" i="7"/>
  <c r="AM13" i="7"/>
  <c r="AT9" i="7"/>
  <c r="AS8" i="7"/>
  <c r="AN27" i="7"/>
  <c r="AO26" i="7"/>
  <c r="AT21" i="7"/>
  <c r="AO20" i="7"/>
  <c r="AO19" i="7"/>
  <c r="AT15" i="7"/>
  <c r="AT14" i="7"/>
  <c r="AR12" i="7"/>
  <c r="AM11" i="7"/>
  <c r="AT10" i="7"/>
  <c r="AO28" i="7"/>
  <c r="AR22" i="7"/>
  <c r="AT19" i="7"/>
  <c r="AR18" i="7"/>
  <c r="AO17" i="7"/>
  <c r="AM16" i="7"/>
  <c r="AN14" i="7"/>
  <c r="AP13" i="7"/>
  <c r="AP11" i="7"/>
  <c r="AN10" i="7"/>
  <c r="AM9" i="7"/>
  <c r="AM28" i="7"/>
  <c r="AO22" i="7"/>
  <c r="AT20" i="7"/>
  <c r="AQ19" i="7"/>
  <c r="AP18" i="7"/>
  <c r="AN17" i="7"/>
  <c r="AM10" i="7"/>
  <c r="AT8" i="7"/>
  <c r="AQ26" i="7"/>
  <c r="AM22" i="7"/>
  <c r="AP19" i="7"/>
  <c r="AO18" i="7"/>
  <c r="AS12" i="7"/>
  <c r="AN11" i="7"/>
  <c r="AT32" i="7"/>
  <c r="AQ25" i="7"/>
  <c r="AS36" i="7"/>
  <c r="AO21" i="7"/>
  <c r="AO12" i="7"/>
  <c r="AO9" i="7"/>
  <c r="AT28" i="7"/>
  <c r="AS17" i="7"/>
  <c r="AR14" i="7"/>
  <c r="AN12" i="7"/>
  <c r="AO35" i="7"/>
  <c r="AN34" i="7"/>
  <c r="AP14" i="7"/>
  <c r="AR10" i="7"/>
  <c r="AO15" i="7"/>
  <c r="AS9" i="7"/>
  <c r="AO8" i="7"/>
  <c r="AQ23" i="7"/>
  <c r="AQ21" i="7"/>
  <c r="AP9" i="7"/>
  <c r="AP36" i="7"/>
  <c r="AS35" i="7"/>
  <c r="AP34" i="7"/>
  <c r="AP33" i="7"/>
  <c r="AR16" i="7"/>
  <c r="AQ10" i="7"/>
  <c r="AR8" i="7"/>
  <c r="AP32" i="7"/>
  <c r="AQ31" i="7"/>
  <c r="AO30" i="7"/>
  <c r="AN24" i="7"/>
  <c r="AP15" i="7"/>
  <c r="AS13" i="7"/>
  <c r="AR11" i="7"/>
  <c r="AN33" i="7"/>
  <c r="AR31" i="7"/>
  <c r="AQ30" i="7"/>
  <c r="AM25" i="7"/>
  <c r="AO24" i="7"/>
  <c r="AQ16" i="7"/>
  <c r="AT13" i="7"/>
  <c r="AS11" i="7"/>
  <c r="AP8" i="7"/>
  <c r="AQ29" i="7"/>
  <c r="AR23" i="7"/>
  <c r="AP29" i="7"/>
  <c r="Q28" i="7"/>
  <c r="Q10" i="7"/>
  <c r="M10" i="7"/>
  <c r="R18" i="3" s="1"/>
  <c r="Z18" i="3" s="1"/>
  <c r="Z80" i="7"/>
  <c r="Y80" i="7"/>
  <c r="L80" i="7" s="1"/>
  <c r="P19" i="2" s="1"/>
  <c r="J80" i="7"/>
  <c r="N19" i="2" s="1"/>
  <c r="Z77" i="7"/>
  <c r="R79" i="7"/>
  <c r="H79" i="7"/>
  <c r="L18" i="2" s="1"/>
  <c r="Q18" i="7"/>
  <c r="M18" i="7"/>
  <c r="R26" i="3" s="1"/>
  <c r="AB26" i="3" s="1"/>
  <c r="Q17" i="7"/>
  <c r="M17" i="7"/>
  <c r="R25" i="3" s="1"/>
  <c r="AB25" i="3" s="1"/>
  <c r="Q27" i="7"/>
  <c r="M32" i="7"/>
  <c r="R40" i="3" s="1"/>
  <c r="AD40" i="3" s="1"/>
  <c r="Q32" i="7"/>
  <c r="Q24" i="7"/>
  <c r="Q12" i="7"/>
  <c r="M12" i="7"/>
  <c r="R20" i="3" s="1"/>
  <c r="Z20" i="3" s="1"/>
  <c r="Q30" i="7"/>
  <c r="Q14" i="7"/>
  <c r="M14" i="7"/>
  <c r="R22" i="3" s="1"/>
  <c r="AA22" i="3" s="1"/>
  <c r="R81" i="7"/>
  <c r="H81" i="7"/>
  <c r="L20" i="2" s="1"/>
  <c r="Z79" i="7"/>
  <c r="Q13" i="7"/>
  <c r="Z82" i="7"/>
  <c r="Q22" i="7"/>
  <c r="M22" i="7"/>
  <c r="R30" i="3" s="1"/>
  <c r="AC30" i="3" s="1"/>
  <c r="Q31" i="7"/>
  <c r="M31" i="7"/>
  <c r="R39" i="3" s="1"/>
  <c r="AD39" i="3" s="1"/>
  <c r="Y77" i="7"/>
  <c r="L77" i="7" s="1"/>
  <c r="P16" i="2" s="1"/>
  <c r="Q23" i="7"/>
  <c r="M23" i="7"/>
  <c r="R31" i="3" s="1"/>
  <c r="AC31" i="3" s="1"/>
  <c r="Q15" i="7"/>
  <c r="AA142" i="8" l="1"/>
  <c r="AB142" i="8" s="1"/>
  <c r="AA322" i="8"/>
  <c r="AB322" i="8" s="1"/>
  <c r="AA623" i="8"/>
  <c r="AB623" i="8" s="1"/>
  <c r="AA148" i="8"/>
  <c r="AB148" i="8" s="1"/>
  <c r="AA235" i="8"/>
  <c r="AB235" i="8" s="1"/>
  <c r="AA411" i="8"/>
  <c r="AB411" i="8" s="1"/>
  <c r="AC411" i="8" s="1"/>
  <c r="AA855" i="8"/>
  <c r="AB855" i="8" s="1"/>
  <c r="AC855" i="8" s="1"/>
  <c r="AA903" i="8"/>
  <c r="AB903" i="8" s="1"/>
  <c r="AA578" i="8"/>
  <c r="AB578" i="8" s="1"/>
  <c r="AA273" i="8"/>
  <c r="AB273" i="8" s="1"/>
  <c r="AA845" i="8"/>
  <c r="AB845" i="8" s="1"/>
  <c r="AA186" i="8"/>
  <c r="AB186" i="8" s="1"/>
  <c r="AA473" i="8"/>
  <c r="AB473" i="8" s="1"/>
  <c r="AA358" i="8"/>
  <c r="AB358" i="8" s="1"/>
  <c r="AC358" i="8" s="1"/>
  <c r="AA464" i="8"/>
  <c r="AB464" i="8" s="1"/>
  <c r="AC464" i="8" s="1"/>
  <c r="AA595" i="8"/>
  <c r="AB595" i="8" s="1"/>
  <c r="AA886" i="8"/>
  <c r="AB886" i="8" s="1"/>
  <c r="AA344" i="8"/>
  <c r="AB344" i="8" s="1"/>
  <c r="AC344" i="8" s="1"/>
  <c r="AA570" i="8"/>
  <c r="AB570" i="8" s="1"/>
  <c r="AC570" i="8" s="1"/>
  <c r="AA96" i="8"/>
  <c r="AB96" i="8" s="1"/>
  <c r="AA16" i="8"/>
  <c r="AB16" i="8" s="1"/>
  <c r="AA122" i="8"/>
  <c r="AB122" i="8" s="1"/>
  <c r="AC122" i="8" s="1"/>
  <c r="AA66" i="8"/>
  <c r="AA42" i="8"/>
  <c r="AB42" i="8" s="1"/>
  <c r="AA255" i="8"/>
  <c r="AB255" i="8" s="1"/>
  <c r="AA589" i="8"/>
  <c r="AB589" i="8" s="1"/>
  <c r="AC589" i="8" s="1"/>
  <c r="AA27" i="8"/>
  <c r="AB27" i="8" s="1"/>
  <c r="AC27" i="8" s="1"/>
  <c r="AA123" i="8"/>
  <c r="AB123" i="8" s="1"/>
  <c r="AA147" i="8"/>
  <c r="AB147" i="8" s="1"/>
  <c r="AC147" i="8" s="1"/>
  <c r="AA402" i="8"/>
  <c r="AB402" i="8" s="1"/>
  <c r="AC402" i="8" s="1"/>
  <c r="AA971" i="8"/>
  <c r="AB971" i="8" s="1"/>
  <c r="AC971" i="8" s="1"/>
  <c r="AA535" i="8"/>
  <c r="AB535" i="8" s="1"/>
  <c r="AA882" i="8"/>
  <c r="AB882" i="8" s="1"/>
  <c r="AA427" i="8"/>
  <c r="AB427" i="8" s="1"/>
  <c r="AC427" i="8" s="1"/>
  <c r="AA511" i="8"/>
  <c r="AB511" i="8" s="1"/>
  <c r="AA439" i="8"/>
  <c r="AB439" i="8" s="1"/>
  <c r="AA434" i="8"/>
  <c r="AB434" i="8" s="1"/>
  <c r="AA612" i="8"/>
  <c r="AB612" i="8" s="1"/>
  <c r="AC612" i="8" s="1"/>
  <c r="AA627" i="8"/>
  <c r="AB627" i="8" s="1"/>
  <c r="AA865" i="8"/>
  <c r="AB865" i="8" s="1"/>
  <c r="AC865" i="8" s="1"/>
  <c r="AA738" i="8"/>
  <c r="AB738" i="8" s="1"/>
  <c r="AA669" i="8"/>
  <c r="AB669" i="8" s="1"/>
  <c r="AA233" i="8"/>
  <c r="AB233" i="8" s="1"/>
  <c r="AC233" i="8" s="1"/>
  <c r="AA469" i="8"/>
  <c r="AB469" i="8" s="1"/>
  <c r="AA34" i="8"/>
  <c r="AB34" i="8" s="1"/>
  <c r="AC34" i="8" s="1"/>
  <c r="AA76" i="8"/>
  <c r="AB76" i="8" s="1"/>
  <c r="AC76" i="8" s="1"/>
  <c r="AA84" i="8"/>
  <c r="AA92" i="8"/>
  <c r="AB92" i="8" s="1"/>
  <c r="AC92" i="8" s="1"/>
  <c r="AA28" i="8"/>
  <c r="AB28" i="8" s="1"/>
  <c r="AC28" i="8" s="1"/>
  <c r="AA20" i="8"/>
  <c r="AB20" i="8" s="1"/>
  <c r="AA742" i="8"/>
  <c r="AB742" i="8" s="1"/>
  <c r="AA651" i="8"/>
  <c r="AA157" i="8"/>
  <c r="AA638" i="8"/>
  <c r="AB638" i="8" s="1"/>
  <c r="AA160" i="8"/>
  <c r="AB160" i="8" s="1"/>
  <c r="AC160" i="8" s="1"/>
  <c r="AA646" i="8"/>
  <c r="AB646" i="8" s="1"/>
  <c r="AA85" i="8"/>
  <c r="AB85" i="8" s="1"/>
  <c r="AA662" i="8"/>
  <c r="AA659" i="8"/>
  <c r="AB659" i="8" s="1"/>
  <c r="AC659" i="8" s="1"/>
  <c r="AA310" i="8"/>
  <c r="AA232" i="8"/>
  <c r="AA663" i="8"/>
  <c r="AB663" i="8" s="1"/>
  <c r="AA750" i="8"/>
  <c r="AA986" i="8"/>
  <c r="AB986" i="8" s="1"/>
  <c r="AC986" i="8" s="1"/>
  <c r="AA506" i="8"/>
  <c r="AA377" i="8"/>
  <c r="AB377" i="8" s="1"/>
  <c r="AA629" i="8"/>
  <c r="AA814" i="8"/>
  <c r="AA609" i="8"/>
  <c r="AB609" i="8" s="1"/>
  <c r="AA746" i="8"/>
  <c r="AA424" i="8"/>
  <c r="AB424" i="8" s="1"/>
  <c r="AA704" i="8"/>
  <c r="AB704" i="8" s="1"/>
  <c r="AA432" i="8"/>
  <c r="AA137" i="8"/>
  <c r="AA300" i="8"/>
  <c r="AB300" i="8" s="1"/>
  <c r="AC300" i="8" s="1"/>
  <c r="AA735" i="8"/>
  <c r="AA618" i="8"/>
  <c r="AA143" i="8"/>
  <c r="AA317" i="8"/>
  <c r="AA383" i="8"/>
  <c r="AB383" i="8" s="1"/>
  <c r="AC383" i="8" s="1"/>
  <c r="AA404" i="8"/>
  <c r="AA558" i="8"/>
  <c r="AA779" i="8"/>
  <c r="AB779" i="8" s="1"/>
  <c r="AA817" i="8"/>
  <c r="AA513" i="8"/>
  <c r="AA572" i="8"/>
  <c r="AB572" i="8" s="1"/>
  <c r="AA606" i="8"/>
  <c r="AB606" i="8" s="1"/>
  <c r="AC606" i="8" s="1"/>
  <c r="AA272" i="8"/>
  <c r="AB272" i="8" s="1"/>
  <c r="AC272" i="8" s="1"/>
  <c r="AA883" i="8"/>
  <c r="AA930" i="8"/>
  <c r="AA203" i="8"/>
  <c r="AB203" i="8" s="1"/>
  <c r="AC203" i="8" s="1"/>
  <c r="AA261" i="8"/>
  <c r="AB261" i="8" s="1"/>
  <c r="AC261" i="8" s="1"/>
  <c r="AA193" i="8"/>
  <c r="AA413" i="8"/>
  <c r="AB413" i="8" s="1"/>
  <c r="AA501" i="8"/>
  <c r="AA596" i="8"/>
  <c r="AB596" i="8" s="1"/>
  <c r="AC596" i="8" s="1"/>
  <c r="AA644" i="8"/>
  <c r="AA721" i="8"/>
  <c r="AA716" i="8"/>
  <c r="AB716" i="8" s="1"/>
  <c r="AA812" i="8"/>
  <c r="AC932" i="8"/>
  <c r="AA190" i="8"/>
  <c r="AB190" i="8" s="1"/>
  <c r="AC190" i="8" s="1"/>
  <c r="AN10" i="8"/>
  <c r="AA829" i="8"/>
  <c r="AB829" i="8" s="1"/>
  <c r="AC829" i="8" s="1"/>
  <c r="AA352" i="8"/>
  <c r="AB352" i="8" s="1"/>
  <c r="AA605" i="8"/>
  <c r="AB605" i="8" s="1"/>
  <c r="AC605" i="8" s="1"/>
  <c r="AA405" i="8"/>
  <c r="AB405" i="8" s="1"/>
  <c r="AC405" i="8" s="1"/>
  <c r="AA912" i="8"/>
  <c r="AA670" i="8"/>
  <c r="AB670" i="8" s="1"/>
  <c r="AA782" i="8"/>
  <c r="AA974" i="8"/>
  <c r="AA188" i="8"/>
  <c r="AB188" i="8" s="1"/>
  <c r="AC188" i="8" s="1"/>
  <c r="AA813" i="8"/>
  <c r="AB813" i="8" s="1"/>
  <c r="AA489" i="8"/>
  <c r="AA749" i="8"/>
  <c r="AB749" i="8" s="1"/>
  <c r="AC749" i="8" s="1"/>
  <c r="AA947" i="8"/>
  <c r="AA944" i="8"/>
  <c r="AB944" i="8" s="1"/>
  <c r="AC944" i="8" s="1"/>
  <c r="AA163" i="8"/>
  <c r="AB163" i="8" s="1"/>
  <c r="AC163" i="8" s="1"/>
  <c r="AA711" i="8"/>
  <c r="AA998" i="8"/>
  <c r="AB998" i="8" s="1"/>
  <c r="AC998" i="8" s="1"/>
  <c r="AA161" i="8"/>
  <c r="AA576" i="8"/>
  <c r="AA684" i="8"/>
  <c r="AB684" i="8" s="1"/>
  <c r="AC684" i="8" s="1"/>
  <c r="AA888" i="8"/>
  <c r="AA131" i="8"/>
  <c r="AB131" i="8" s="1"/>
  <c r="AC131" i="8" s="1"/>
  <c r="AA375" i="8"/>
  <c r="AB375" i="8" s="1"/>
  <c r="AA682" i="8"/>
  <c r="AA890" i="8"/>
  <c r="AB890" i="8" s="1"/>
  <c r="AC890" i="8" s="1"/>
  <c r="AA950" i="8"/>
  <c r="AA321" i="8"/>
  <c r="AB321" i="8" s="1"/>
  <c r="AC321" i="8" s="1"/>
  <c r="AA225" i="8"/>
  <c r="AB225" i="8" s="1"/>
  <c r="AC225" i="8" s="1"/>
  <c r="AA372" i="8"/>
  <c r="AA450" i="8"/>
  <c r="AA666" i="8"/>
  <c r="AB666" i="8" s="1"/>
  <c r="AC666" i="8" s="1"/>
  <c r="AA328" i="8"/>
  <c r="AA355" i="8"/>
  <c r="AB355" i="8" s="1"/>
  <c r="AC355" i="8" s="1"/>
  <c r="AA500" i="8"/>
  <c r="AA592" i="8"/>
  <c r="AB592" i="8" s="1"/>
  <c r="AA884" i="8"/>
  <c r="AA26" i="8"/>
  <c r="AB26" i="8" s="1"/>
  <c r="AB14" i="8"/>
  <c r="AA114" i="8"/>
  <c r="AB114" i="8" s="1"/>
  <c r="AA218" i="8"/>
  <c r="AA33" i="8"/>
  <c r="AB33" i="8" s="1"/>
  <c r="AA172" i="8"/>
  <c r="AB172" i="8" s="1"/>
  <c r="AA81" i="8"/>
  <c r="AB81" i="8" s="1"/>
  <c r="AA168" i="8"/>
  <c r="AB168" i="8" s="1"/>
  <c r="AA124" i="8"/>
  <c r="AB124" i="8" s="1"/>
  <c r="AC124" i="8" s="1"/>
  <c r="AA417" i="8"/>
  <c r="AB417" i="8" s="1"/>
  <c r="AA840" i="8"/>
  <c r="AB840" i="8" s="1"/>
  <c r="AA438" i="8"/>
  <c r="AB438" i="8" s="1"/>
  <c r="AC438" i="8" s="1"/>
  <c r="AA803" i="8"/>
  <c r="AB803" i="8" s="1"/>
  <c r="AC803" i="8" s="1"/>
  <c r="AA904" i="8"/>
  <c r="AB904" i="8" s="1"/>
  <c r="AA793" i="8"/>
  <c r="AB793" i="8" s="1"/>
  <c r="AC793" i="8" s="1"/>
  <c r="AA444" i="8"/>
  <c r="AB444" i="8" s="1"/>
  <c r="AA885" i="8"/>
  <c r="AB885" i="8" s="1"/>
  <c r="AA206" i="8"/>
  <c r="AB206" i="8" s="1"/>
  <c r="AC206" i="8" s="1"/>
  <c r="AA499" i="8"/>
  <c r="AB499" i="8" s="1"/>
  <c r="AC499" i="8" s="1"/>
  <c r="AA78" i="8"/>
  <c r="AB78" i="8" s="1"/>
  <c r="AA579" i="8"/>
  <c r="AB579" i="8" s="1"/>
  <c r="AA460" i="8"/>
  <c r="AB460" i="8" s="1"/>
  <c r="AA326" i="8"/>
  <c r="AB326" i="8" s="1"/>
  <c r="AA730" i="8"/>
  <c r="AB730" i="8" s="1"/>
  <c r="AC730" i="8" s="1"/>
  <c r="AA922" i="8"/>
  <c r="AB922" i="8" s="1"/>
  <c r="AA250" i="8"/>
  <c r="AB250" i="8" s="1"/>
  <c r="AA769" i="8"/>
  <c r="AB769" i="8" s="1"/>
  <c r="AC769" i="8" s="1"/>
  <c r="AA278" i="8"/>
  <c r="AB278" i="8" s="1"/>
  <c r="AC278" i="8" s="1"/>
  <c r="AA378" i="8"/>
  <c r="AB378" i="8" s="1"/>
  <c r="AC378" i="8" s="1"/>
  <c r="AA726" i="8"/>
  <c r="AB726" i="8" s="1"/>
  <c r="AA857" i="8"/>
  <c r="AB857" i="8" s="1"/>
  <c r="AC857" i="8" s="1"/>
  <c r="AA980" i="8"/>
  <c r="AB980" i="8" s="1"/>
  <c r="AC980" i="8" s="1"/>
  <c r="AA224" i="8"/>
  <c r="AB224" i="8" s="1"/>
  <c r="AC224" i="8" s="1"/>
  <c r="AA221" i="8"/>
  <c r="AB221" i="8" s="1"/>
  <c r="AC221" i="8" s="1"/>
  <c r="AA395" i="8"/>
  <c r="AB395" i="8" s="1"/>
  <c r="AC395" i="8" s="1"/>
  <c r="AC699" i="8"/>
  <c r="AA790" i="8"/>
  <c r="AB790" i="8" s="1"/>
  <c r="AA858" i="8"/>
  <c r="AB858" i="8" s="1"/>
  <c r="AA199" i="8"/>
  <c r="AB199" i="8" s="1"/>
  <c r="AA380" i="8"/>
  <c r="AB380" i="8" s="1"/>
  <c r="AA691" i="8"/>
  <c r="AB691" i="8" s="1"/>
  <c r="AC691" i="8" s="1"/>
  <c r="AA774" i="8"/>
  <c r="AB774" i="8" s="1"/>
  <c r="AA913" i="8"/>
  <c r="AB913" i="8" s="1"/>
  <c r="AC913" i="8" s="1"/>
  <c r="AA973" i="8"/>
  <c r="AB973" i="8" s="1"/>
  <c r="AC973" i="8" s="1"/>
  <c r="AA243" i="8"/>
  <c r="AB243" i="8" s="1"/>
  <c r="AA201" i="8"/>
  <c r="AB201" i="8" s="1"/>
  <c r="AA503" i="8"/>
  <c r="AB503" i="8" s="1"/>
  <c r="AA767" i="8"/>
  <c r="AB767" i="8" s="1"/>
  <c r="AA844" i="8"/>
  <c r="AB844" i="8" s="1"/>
  <c r="AA145" i="8"/>
  <c r="AB145" i="8" s="1"/>
  <c r="AC145" i="8" s="1"/>
  <c r="AA231" i="8"/>
  <c r="AB231" i="8" s="1"/>
  <c r="AC231" i="8" s="1"/>
  <c r="AA189" i="8"/>
  <c r="AB189" i="8" s="1"/>
  <c r="AA495" i="8"/>
  <c r="AB495" i="8" s="1"/>
  <c r="AC495" i="8" s="1"/>
  <c r="AC780" i="8"/>
  <c r="AA808" i="8"/>
  <c r="AB808" i="8" s="1"/>
  <c r="AC808" i="8" s="1"/>
  <c r="AA977" i="8"/>
  <c r="AB977" i="8" s="1"/>
  <c r="AA103" i="8"/>
  <c r="AB103" i="8" s="1"/>
  <c r="AC103" i="8" s="1"/>
  <c r="AA236" i="8"/>
  <c r="AB236" i="8" s="1"/>
  <c r="AA324" i="8"/>
  <c r="AB324" i="8" s="1"/>
  <c r="AC324" i="8" s="1"/>
  <c r="AA403" i="8"/>
  <c r="AB403" i="8" s="1"/>
  <c r="AA555" i="8"/>
  <c r="AB555" i="8" s="1"/>
  <c r="AC555" i="8" s="1"/>
  <c r="AA766" i="8"/>
  <c r="AB766" i="8" s="1"/>
  <c r="AA825" i="8"/>
  <c r="AB825" i="8" s="1"/>
  <c r="AA920" i="8"/>
  <c r="AB920" i="8" s="1"/>
  <c r="AA36" i="8"/>
  <c r="AB36" i="8" s="1"/>
  <c r="AC29" i="8"/>
  <c r="AA176" i="8"/>
  <c r="AB176" i="8" s="1"/>
  <c r="AC176" i="8" s="1"/>
  <c r="AA47" i="8"/>
  <c r="AB47" i="8" s="1"/>
  <c r="AA86" i="8"/>
  <c r="AB86" i="8" s="1"/>
  <c r="AA781" i="8"/>
  <c r="AB781" i="8" s="1"/>
  <c r="AA783" i="8"/>
  <c r="AA692" i="8"/>
  <c r="AB692" i="8" s="1"/>
  <c r="AA850" i="8"/>
  <c r="AB850" i="8" s="1"/>
  <c r="AA868" i="8"/>
  <c r="AB868" i="8" s="1"/>
  <c r="AC868" i="8" s="1"/>
  <c r="AA384" i="8"/>
  <c r="AB384" i="8" s="1"/>
  <c r="AA946" i="8"/>
  <c r="AB946" i="8" s="1"/>
  <c r="AA367" i="8"/>
  <c r="AB367" i="8" s="1"/>
  <c r="AA607" i="8"/>
  <c r="AB607" i="8" s="1"/>
  <c r="AA757" i="8"/>
  <c r="AB757" i="8" s="1"/>
  <c r="AC757" i="8" s="1"/>
  <c r="AA896" i="8"/>
  <c r="AB896" i="8" s="1"/>
  <c r="AC896" i="8" s="1"/>
  <c r="AA162" i="8"/>
  <c r="AB162" i="8" s="1"/>
  <c r="AA876" i="8"/>
  <c r="AB876" i="8" s="1"/>
  <c r="AA211" i="8"/>
  <c r="AB211" i="8" s="1"/>
  <c r="AA528" i="8"/>
  <c r="AB528" i="8" s="1"/>
  <c r="AC528" i="8" s="1"/>
  <c r="AA519" i="8"/>
  <c r="AB519" i="8" s="1"/>
  <c r="AA864" i="8"/>
  <c r="AB864" i="8" s="1"/>
  <c r="AC864" i="8" s="1"/>
  <c r="AA983" i="8"/>
  <c r="AB983" i="8" s="1"/>
  <c r="AA353" i="8"/>
  <c r="AB353" i="8" s="1"/>
  <c r="AA429" i="8"/>
  <c r="AB429" i="8" s="1"/>
  <c r="AA917" i="8"/>
  <c r="AB917" i="8" s="1"/>
  <c r="AA989" i="8"/>
  <c r="AB989" i="8" s="1"/>
  <c r="AC989" i="8" s="1"/>
  <c r="AA270" i="8"/>
  <c r="AB270" i="8" s="1"/>
  <c r="AA205" i="8"/>
  <c r="AB205" i="8" s="1"/>
  <c r="AA490" i="8"/>
  <c r="AB490" i="8" s="1"/>
  <c r="AC490" i="8" s="1"/>
  <c r="AA545" i="8"/>
  <c r="AB545" i="8" s="1"/>
  <c r="AA597" i="8"/>
  <c r="AB597" i="8" s="1"/>
  <c r="AC597" i="8" s="1"/>
  <c r="AA753" i="8"/>
  <c r="AB753" i="8" s="1"/>
  <c r="AA258" i="8"/>
  <c r="AA451" i="8"/>
  <c r="AB451" i="8" s="1"/>
  <c r="AA463" i="8"/>
  <c r="AA521" i="8"/>
  <c r="AB521" i="8" s="1"/>
  <c r="AA611" i="8"/>
  <c r="AA690" i="8"/>
  <c r="AA821" i="8"/>
  <c r="AB821" i="8" s="1"/>
  <c r="AA80" i="8"/>
  <c r="AB80" i="8" s="1"/>
  <c r="AC80" i="8" s="1"/>
  <c r="AA485" i="8"/>
  <c r="AA841" i="8"/>
  <c r="AA954" i="8"/>
  <c r="AA972" i="8"/>
  <c r="AA192" i="8"/>
  <c r="AA263" i="8"/>
  <c r="AA472" i="8"/>
  <c r="AB472" i="8" s="1"/>
  <c r="AC472" i="8" s="1"/>
  <c r="AA712" i="8"/>
  <c r="AA823" i="8"/>
  <c r="AA994" i="8"/>
  <c r="AB994" i="8" s="1"/>
  <c r="AA386" i="8"/>
  <c r="AA486" i="8"/>
  <c r="AA830" i="8"/>
  <c r="AA921" i="8"/>
  <c r="AB921" i="8" s="1"/>
  <c r="AA46" i="8"/>
  <c r="AA50" i="8"/>
  <c r="AA37" i="8"/>
  <c r="AB37" i="8" s="1"/>
  <c r="AC37" i="8" s="1"/>
  <c r="AA18" i="8"/>
  <c r="AB18" i="8" s="1"/>
  <c r="AA936" i="8"/>
  <c r="AB936" i="8" s="1"/>
  <c r="AC936" i="8" s="1"/>
  <c r="AA116" i="8"/>
  <c r="AB116" i="8" s="1"/>
  <c r="AC116" i="8" s="1"/>
  <c r="AA49" i="8"/>
  <c r="AA13" i="8"/>
  <c r="AB13" i="8" s="1"/>
  <c r="AA132" i="8"/>
  <c r="AB132" i="8" s="1"/>
  <c r="AC132" i="8" s="1"/>
  <c r="AA67" i="8"/>
  <c r="AB67" i="8" s="1"/>
  <c r="AA23" i="8"/>
  <c r="AB23" i="8" s="1"/>
  <c r="AA136" i="8"/>
  <c r="AB136" i="8" s="1"/>
  <c r="AA128" i="8"/>
  <c r="AB128" i="8" s="1"/>
  <c r="AA43" i="8"/>
  <c r="AB43" i="8" s="1"/>
  <c r="AC43" i="8" s="1"/>
  <c r="AA470" i="8"/>
  <c r="AB470" i="8" s="1"/>
  <c r="AA982" i="8"/>
  <c r="AB982" i="8" s="1"/>
  <c r="AA565" i="8"/>
  <c r="AB565" i="8" s="1"/>
  <c r="AC565" i="8" s="1"/>
  <c r="AA991" i="8"/>
  <c r="AB991" i="8" s="1"/>
  <c r="AA520" i="8"/>
  <c r="AB520" i="8" s="1"/>
  <c r="AA995" i="8"/>
  <c r="AB995" i="8" s="1"/>
  <c r="AC995" i="8" s="1"/>
  <c r="AA559" i="8"/>
  <c r="AB559" i="8" s="1"/>
  <c r="AA934" i="8"/>
  <c r="AB934" i="8" s="1"/>
  <c r="AA292" i="8"/>
  <c r="AB292" i="8" s="1"/>
  <c r="AC292" i="8" s="1"/>
  <c r="AA524" i="8"/>
  <c r="AB524" i="8" s="1"/>
  <c r="AA289" i="8"/>
  <c r="AB289" i="8" s="1"/>
  <c r="AA426" i="8"/>
  <c r="AB426" i="8" s="1"/>
  <c r="AC426" i="8" s="1"/>
  <c r="AA694" i="8"/>
  <c r="AB694" i="8" s="1"/>
  <c r="AA843" i="8"/>
  <c r="AB843" i="8" s="1"/>
  <c r="AC843" i="8" s="1"/>
  <c r="AA312" i="8"/>
  <c r="AB312" i="8" s="1"/>
  <c r="AA822" i="8"/>
  <c r="AB822" i="8" s="1"/>
  <c r="AA370" i="8"/>
  <c r="AB370" i="8" s="1"/>
  <c r="AC370" i="8" s="1"/>
  <c r="AA356" i="8"/>
  <c r="AB356" i="8" s="1"/>
  <c r="AC356" i="8" s="1"/>
  <c r="AA648" i="8"/>
  <c r="AB648" i="8" s="1"/>
  <c r="AA316" i="8"/>
  <c r="AB316" i="8" s="1"/>
  <c r="AA283" i="8"/>
  <c r="AB283" i="8" s="1"/>
  <c r="AC504" i="8"/>
  <c r="AA633" i="8"/>
  <c r="AB633" i="8" s="1"/>
  <c r="AA797" i="8"/>
  <c r="AB797" i="8" s="1"/>
  <c r="AC797" i="8" s="1"/>
  <c r="AA915" i="8"/>
  <c r="AB915" i="8" s="1"/>
  <c r="AC915" i="8" s="1"/>
  <c r="AA171" i="8"/>
  <c r="AB171" i="8" s="1"/>
  <c r="AA306" i="8"/>
  <c r="AB306" i="8" s="1"/>
  <c r="AA275" i="8"/>
  <c r="AB275" i="8" s="1"/>
  <c r="AC275" i="8" s="1"/>
  <c r="AA492" i="8"/>
  <c r="AB492" i="8" s="1"/>
  <c r="AA625" i="8"/>
  <c r="AB625" i="8" s="1"/>
  <c r="AA665" i="8"/>
  <c r="AB665" i="8" s="1"/>
  <c r="AA789" i="8"/>
  <c r="AB789" i="8" s="1"/>
  <c r="AC789" i="8" s="1"/>
  <c r="AA997" i="8"/>
  <c r="AB997" i="8" s="1"/>
  <c r="AA305" i="8"/>
  <c r="AB305" i="8" s="1"/>
  <c r="AA458" i="8"/>
  <c r="AB458" i="8" s="1"/>
  <c r="AC458" i="8" s="1"/>
  <c r="AA616" i="8"/>
  <c r="AB616" i="8" s="1"/>
  <c r="AA755" i="8"/>
  <c r="AB755" i="8" s="1"/>
  <c r="AA937" i="8"/>
  <c r="AB937" i="8" s="1"/>
  <c r="AA297" i="8"/>
  <c r="AB297" i="8" s="1"/>
  <c r="AC297" i="8" s="1"/>
  <c r="AA525" i="8"/>
  <c r="AB525" i="8" s="1"/>
  <c r="AA510" i="8"/>
  <c r="AB510" i="8" s="1"/>
  <c r="AA645" i="8"/>
  <c r="AB645" i="8" s="1"/>
  <c r="AA795" i="8"/>
  <c r="AB795" i="8" s="1"/>
  <c r="AA923" i="8"/>
  <c r="AB923" i="8" s="1"/>
  <c r="AA999" i="8"/>
  <c r="AB999" i="8" s="1"/>
  <c r="AA288" i="8"/>
  <c r="AB288" i="8" s="1"/>
  <c r="AA406" i="8"/>
  <c r="AB406" i="8" s="1"/>
  <c r="AA466" i="8"/>
  <c r="AB466" i="8" s="1"/>
  <c r="AC466" i="8" s="1"/>
  <c r="AA801" i="8"/>
  <c r="AB801" i="8" s="1"/>
  <c r="AA745" i="8"/>
  <c r="AB745" i="8" s="1"/>
  <c r="AC745" i="8" s="1"/>
  <c r="AA881" i="8"/>
  <c r="AB881" i="8" s="1"/>
  <c r="AA929" i="8"/>
  <c r="AB929" i="8" s="1"/>
  <c r="AA1004" i="8"/>
  <c r="AB1004" i="8" s="1"/>
  <c r="AC1004" i="8" s="1"/>
  <c r="AA53" i="8"/>
  <c r="AB53" i="8" s="1"/>
  <c r="AA98" i="8"/>
  <c r="AB98" i="8" s="1"/>
  <c r="AC98" i="8" s="1"/>
  <c r="AC39" i="8"/>
  <c r="AA31" i="8"/>
  <c r="AA200" i="8"/>
  <c r="AA144" i="8"/>
  <c r="AB144" i="8" s="1"/>
  <c r="AA56" i="8"/>
  <c r="AB56" i="8" s="1"/>
  <c r="AC56" i="8" s="1"/>
  <c r="AA574" i="8"/>
  <c r="AA35" i="8"/>
  <c r="AB35" i="8" s="1"/>
  <c r="AC35" i="8" s="1"/>
  <c r="AA120" i="8"/>
  <c r="AA561" i="8"/>
  <c r="AA1002" i="8"/>
  <c r="AA111" i="8"/>
  <c r="AA471" i="8"/>
  <c r="AB471" i="8" s="1"/>
  <c r="AC471" i="8" s="1"/>
  <c r="AA277" i="8"/>
  <c r="AA573" i="8"/>
  <c r="AA204" i="8"/>
  <c r="AB204" i="8" s="1"/>
  <c r="AC204" i="8" s="1"/>
  <c r="AA440" i="8"/>
  <c r="AA548" i="8"/>
  <c r="AB548" i="8" s="1"/>
  <c r="AA455" i="8"/>
  <c r="AA892" i="8"/>
  <c r="AB892" i="8" s="1"/>
  <c r="AC892" i="8" s="1"/>
  <c r="AA796" i="8"/>
  <c r="AB796" i="8" s="1"/>
  <c r="AC796" i="8" s="1"/>
  <c r="AA101" i="8"/>
  <c r="AA397" i="8"/>
  <c r="AA507" i="8"/>
  <c r="AB507" i="8" s="1"/>
  <c r="AA834" i="8"/>
  <c r="AA914" i="8"/>
  <c r="AB914" i="8" s="1"/>
  <c r="AC914" i="8" s="1"/>
  <c r="AA389" i="8"/>
  <c r="AA173" i="8"/>
  <c r="AB173" i="8" s="1"/>
  <c r="AC173" i="8" s="1"/>
  <c r="AA379" i="8"/>
  <c r="AA433" i="8"/>
  <c r="AA583" i="8"/>
  <c r="AA853" i="8"/>
  <c r="AB853" i="8" s="1"/>
  <c r="AC853" i="8" s="1"/>
  <c r="AA448" i="8"/>
  <c r="AA487" i="8"/>
  <c r="AA166" i="8"/>
  <c r="AA342" i="8"/>
  <c r="AB342" i="8" s="1"/>
  <c r="AA373" i="8"/>
  <c r="AB373" i="8" s="1"/>
  <c r="AC373" i="8" s="1"/>
  <c r="AA522" i="8"/>
  <c r="AA880" i="8"/>
  <c r="AC18" i="8"/>
  <c r="AC276" i="8"/>
  <c r="AC283" i="8"/>
  <c r="AB55" i="8"/>
  <c r="AC55" i="8" s="1"/>
  <c r="S54" i="8"/>
  <c r="AB70" i="8"/>
  <c r="AC70" i="8" s="1"/>
  <c r="S70" i="8"/>
  <c r="AC360" i="8"/>
  <c r="AB8" i="8"/>
  <c r="BB20" i="8"/>
  <c r="BB18" i="8"/>
  <c r="BB36" i="8"/>
  <c r="BB16" i="8"/>
  <c r="BB64" i="8"/>
  <c r="BB59" i="8"/>
  <c r="BB29" i="8"/>
  <c r="BB24" i="8"/>
  <c r="BB57" i="8"/>
  <c r="BB50" i="8"/>
  <c r="BB19" i="8"/>
  <c r="BB34" i="8"/>
  <c r="BB48" i="8"/>
  <c r="BB39" i="8"/>
  <c r="AC16" i="8"/>
  <c r="BB43" i="8"/>
  <c r="BB63" i="8"/>
  <c r="BB46" i="8"/>
  <c r="BB42" i="8"/>
  <c r="BB26" i="8"/>
  <c r="BB61" i="8"/>
  <c r="BB52" i="8"/>
  <c r="BB23" i="8"/>
  <c r="BB45" i="8"/>
  <c r="BB58" i="8"/>
  <c r="BB54" i="8"/>
  <c r="BB47" i="8"/>
  <c r="BB14" i="8"/>
  <c r="BB51" i="8"/>
  <c r="BB40" i="8"/>
  <c r="BB37" i="8"/>
  <c r="BB33" i="8"/>
  <c r="BB60" i="8"/>
  <c r="BB27" i="8"/>
  <c r="BB32" i="8"/>
  <c r="BB38" i="8"/>
  <c r="BB53" i="8"/>
  <c r="BB41" i="8"/>
  <c r="BB56" i="8"/>
  <c r="BB15" i="8"/>
  <c r="BB25" i="8"/>
  <c r="BB21" i="8"/>
  <c r="BB30" i="8"/>
  <c r="BB31" i="8"/>
  <c r="BB28" i="8"/>
  <c r="BB35" i="8"/>
  <c r="BB62" i="8"/>
  <c r="BB49" i="8"/>
  <c r="BB55" i="8"/>
  <c r="BB22" i="8"/>
  <c r="BB65" i="8"/>
  <c r="BB17" i="8"/>
  <c r="BB44" i="8"/>
  <c r="AC959" i="8"/>
  <c r="AC85" i="8"/>
  <c r="AC415" i="8"/>
  <c r="AC340" i="8"/>
  <c r="AB66" i="8"/>
  <c r="AC66" i="8" s="1"/>
  <c r="S66" i="8"/>
  <c r="AD65" i="8" s="1"/>
  <c r="AC919" i="8"/>
  <c r="AB10" i="8"/>
  <c r="AC10" i="8" s="1"/>
  <c r="AZ8" i="8" s="1"/>
  <c r="L22" i="5" s="1"/>
  <c r="Z22" i="5" s="1"/>
  <c r="AC59" i="8"/>
  <c r="AB71" i="8"/>
  <c r="S71" i="8"/>
  <c r="AC981" i="8"/>
  <c r="AB49" i="8"/>
  <c r="AC49" i="8" s="1"/>
  <c r="S65" i="8"/>
  <c r="S67" i="8"/>
  <c r="AC984" i="8"/>
  <c r="AC665" i="8"/>
  <c r="AC123" i="8"/>
  <c r="AB207" i="8"/>
  <c r="AB50" i="8"/>
  <c r="AC50" i="8" s="1"/>
  <c r="AC813" i="8"/>
  <c r="S69" i="8"/>
  <c r="AC149" i="8"/>
  <c r="AA347" i="8"/>
  <c r="AB347" i="8" s="1"/>
  <c r="AC467" i="8"/>
  <c r="AC674" i="8"/>
  <c r="AC818" i="8"/>
  <c r="AA952" i="8"/>
  <c r="AB952" i="8" s="1"/>
  <c r="AC952" i="8" s="1"/>
  <c r="AA210" i="8"/>
  <c r="AA302" i="8"/>
  <c r="AB302" i="8" s="1"/>
  <c r="AC429" i="8"/>
  <c r="AC270" i="8"/>
  <c r="AC753" i="8"/>
  <c r="AC979" i="8"/>
  <c r="AB258" i="8"/>
  <c r="AB463" i="8"/>
  <c r="AB611" i="8"/>
  <c r="AB690" i="8"/>
  <c r="AB1006" i="8"/>
  <c r="AB269" i="8"/>
  <c r="AB271" i="8"/>
  <c r="AB371" i="8"/>
  <c r="AB485" i="8"/>
  <c r="AB537" i="8"/>
  <c r="AC537" i="8" s="1"/>
  <c r="AA619" i="8"/>
  <c r="AB619" i="8" s="1"/>
  <c r="AC619" i="8" s="1"/>
  <c r="AB687" i="8"/>
  <c r="AB724" i="8"/>
  <c r="AC724" i="8" s="1"/>
  <c r="AB841" i="8"/>
  <c r="AB954" i="8"/>
  <c r="AB972" i="8"/>
  <c r="AB192" i="8"/>
  <c r="AB257" i="8"/>
  <c r="AB263" i="8"/>
  <c r="AC263" i="8" s="1"/>
  <c r="AB363" i="8"/>
  <c r="AB566" i="8"/>
  <c r="AA675" i="8"/>
  <c r="AB675" i="8" s="1"/>
  <c r="AC675" i="8" s="1"/>
  <c r="AB712" i="8"/>
  <c r="AB823" i="8"/>
  <c r="AA119" i="8"/>
  <c r="AB119" i="8" s="1"/>
  <c r="AA266" i="8"/>
  <c r="AB266" i="8" s="1"/>
  <c r="AB256" i="8"/>
  <c r="AC256" i="8" s="1"/>
  <c r="AB386" i="8"/>
  <c r="AA443" i="8"/>
  <c r="AB443" i="8" s="1"/>
  <c r="AB486" i="8"/>
  <c r="AA515" i="8"/>
  <c r="AB515" i="8" s="1"/>
  <c r="AC515" i="8" s="1"/>
  <c r="AA587" i="8"/>
  <c r="AB587" i="8" s="1"/>
  <c r="AA707" i="8"/>
  <c r="AB707" i="8" s="1"/>
  <c r="AB715" i="8"/>
  <c r="AA798" i="8"/>
  <c r="AB798" i="8" s="1"/>
  <c r="AB830" i="8"/>
  <c r="AA990" i="8"/>
  <c r="AB990" i="8" s="1"/>
  <c r="AC990" i="8" s="1"/>
  <c r="AB46" i="8"/>
  <c r="AB58" i="8"/>
  <c r="AC58" i="8" s="1"/>
  <c r="AN52" i="8"/>
  <c r="AC52" i="8" s="1"/>
  <c r="AN74" i="8"/>
  <c r="AN27" i="8"/>
  <c r="AN82" i="8"/>
  <c r="AC82" i="8" s="1"/>
  <c r="AN31" i="8"/>
  <c r="AN59" i="8"/>
  <c r="AN41" i="8"/>
  <c r="AC41" i="8" s="1"/>
  <c r="AN14" i="8"/>
  <c r="AN181" i="8"/>
  <c r="AN152" i="8"/>
  <c r="AN47" i="8"/>
  <c r="AN87" i="8"/>
  <c r="AN291" i="8"/>
  <c r="AN297" i="8"/>
  <c r="AN366" i="8"/>
  <c r="AN415" i="8"/>
  <c r="AN518" i="8"/>
  <c r="AN614" i="8"/>
  <c r="AC614" i="8" s="1"/>
  <c r="AN677" i="8"/>
  <c r="AN810" i="8"/>
  <c r="AN831" i="8"/>
  <c r="AN996" i="8"/>
  <c r="AN179" i="8"/>
  <c r="AC179" i="8" s="1"/>
  <c r="AN263" i="8"/>
  <c r="AN269" i="8"/>
  <c r="AN338" i="8"/>
  <c r="AN473" i="8"/>
  <c r="AN478" i="8"/>
  <c r="AN565" i="8"/>
  <c r="AN643" i="8"/>
  <c r="AC643" i="8" s="1"/>
  <c r="AN796" i="8"/>
  <c r="AN840" i="8"/>
  <c r="AN983" i="8"/>
  <c r="AC983" i="8" s="1"/>
  <c r="AN187" i="8"/>
  <c r="AN241" i="8"/>
  <c r="AN359" i="8"/>
  <c r="AN416" i="8"/>
  <c r="AC416" i="8" s="1"/>
  <c r="AN435" i="8"/>
  <c r="AN442" i="8"/>
  <c r="AN596" i="8"/>
  <c r="AN607" i="8"/>
  <c r="AC607" i="8" s="1"/>
  <c r="AN807" i="8"/>
  <c r="AN805" i="8"/>
  <c r="AN941" i="8"/>
  <c r="AN168" i="8"/>
  <c r="AC168" i="8" s="1"/>
  <c r="AN213" i="8"/>
  <c r="AN223" i="8"/>
  <c r="AC223" i="8" s="1"/>
  <c r="AN308" i="8"/>
  <c r="AN396" i="8"/>
  <c r="AC396" i="8" s="1"/>
  <c r="AN471" i="8"/>
  <c r="AN554" i="8"/>
  <c r="AN632" i="8"/>
  <c r="AC632" i="8" s="1"/>
  <c r="AN700" i="8"/>
  <c r="AN825" i="8"/>
  <c r="AN929" i="8"/>
  <c r="AC929" i="8" s="1"/>
  <c r="AN136" i="8"/>
  <c r="AN182" i="8"/>
  <c r="AN302" i="8"/>
  <c r="AN280" i="8"/>
  <c r="AN348" i="8"/>
  <c r="AN495" i="8"/>
  <c r="AN519" i="8"/>
  <c r="AN659" i="8"/>
  <c r="AN678" i="8"/>
  <c r="AN782" i="8"/>
  <c r="AN901" i="8"/>
  <c r="AN106" i="8"/>
  <c r="AN129" i="8"/>
  <c r="AN351" i="8"/>
  <c r="AC351" i="8" s="1"/>
  <c r="AN363" i="8"/>
  <c r="AN379" i="8"/>
  <c r="AN427" i="8"/>
  <c r="AN492" i="8"/>
  <c r="AC492" i="8" s="1"/>
  <c r="AN616" i="8"/>
  <c r="AC616" i="8" s="1"/>
  <c r="AN728" i="8"/>
  <c r="AN763" i="8"/>
  <c r="AN853" i="8"/>
  <c r="AN201" i="8"/>
  <c r="AN99" i="8"/>
  <c r="AN321" i="8"/>
  <c r="AN319" i="8"/>
  <c r="AN400" i="8"/>
  <c r="AN461" i="8"/>
  <c r="AC461" i="8" s="1"/>
  <c r="AN534" i="8"/>
  <c r="AN556" i="8"/>
  <c r="AN723" i="8"/>
  <c r="AN729" i="8"/>
  <c r="AN828" i="8"/>
  <c r="AN989" i="8"/>
  <c r="AN171" i="8"/>
  <c r="AC171" i="8" s="1"/>
  <c r="AN255" i="8"/>
  <c r="AC255" i="8" s="1"/>
  <c r="AN261" i="8"/>
  <c r="AN330" i="8"/>
  <c r="AC330" i="8" s="1"/>
  <c r="AN457" i="8"/>
  <c r="AN470" i="8"/>
  <c r="AC470" i="8" s="1"/>
  <c r="AN549" i="8"/>
  <c r="AN635" i="8"/>
  <c r="AN769" i="8"/>
  <c r="AN821" i="8"/>
  <c r="AN951" i="8"/>
  <c r="AN869" i="8"/>
  <c r="AC869" i="8" s="1"/>
  <c r="AN962" i="8"/>
  <c r="AN846" i="8"/>
  <c r="AC846" i="8" s="1"/>
  <c r="AN900" i="8"/>
  <c r="AN922" i="8"/>
  <c r="AC922" i="8" s="1"/>
  <c r="AN433" i="8"/>
  <c r="AN458" i="8"/>
  <c r="AN527" i="8"/>
  <c r="AN618" i="8"/>
  <c r="AN715" i="8"/>
  <c r="AN784" i="8"/>
  <c r="AN790" i="8"/>
  <c r="AN907" i="8"/>
  <c r="AC907" i="8" s="1"/>
  <c r="AN949" i="8"/>
  <c r="AC949" i="8" s="1"/>
  <c r="AN1001" i="8"/>
  <c r="AN463" i="8"/>
  <c r="AN516" i="8"/>
  <c r="AN576" i="8"/>
  <c r="AN656" i="8"/>
  <c r="AN706" i="8"/>
  <c r="AN787" i="8"/>
  <c r="AC787" i="8" s="1"/>
  <c r="AN865" i="8"/>
  <c r="AN893" i="8"/>
  <c r="AN988" i="8"/>
  <c r="AN40" i="8"/>
  <c r="AC460" i="8"/>
  <c r="AC19" i="8"/>
  <c r="AA848" i="8"/>
  <c r="AB848" i="8" s="1"/>
  <c r="AC848" i="8" s="1"/>
  <c r="AA927" i="8"/>
  <c r="AB927" i="8" s="1"/>
  <c r="AC927" i="8" s="1"/>
  <c r="AC969" i="8"/>
  <c r="AC554" i="8"/>
  <c r="AA908" i="8"/>
  <c r="AB908" i="8" s="1"/>
  <c r="AC908" i="8" s="1"/>
  <c r="AC357" i="8"/>
  <c r="AC559" i="8"/>
  <c r="AA153" i="8"/>
  <c r="AB153" i="8" s="1"/>
  <c r="AA414" i="8"/>
  <c r="AB414" i="8" s="1"/>
  <c r="AA626" i="8"/>
  <c r="AB626" i="8" s="1"/>
  <c r="AA412" i="8"/>
  <c r="AB412" i="8" s="1"/>
  <c r="AC412" i="8" s="1"/>
  <c r="AA731" i="8"/>
  <c r="AB731" i="8" s="1"/>
  <c r="AC992" i="8"/>
  <c r="AC265" i="8"/>
  <c r="AA390" i="8"/>
  <c r="AB390" i="8" s="1"/>
  <c r="AA1001" i="8"/>
  <c r="AB1001" i="8" s="1"/>
  <c r="AC289" i="8"/>
  <c r="AC706" i="8"/>
  <c r="AC847" i="8"/>
  <c r="AC316" i="8"/>
  <c r="AC306" i="8"/>
  <c r="AA899" i="8"/>
  <c r="AB899" i="8" s="1"/>
  <c r="AA307" i="8"/>
  <c r="AB307" i="8" s="1"/>
  <c r="AC518" i="8"/>
  <c r="AA842" i="8"/>
  <c r="AB842" i="8" s="1"/>
  <c r="AA988" i="8"/>
  <c r="AB988" i="8" s="1"/>
  <c r="AC155" i="8"/>
  <c r="AC525" i="8"/>
  <c r="AC135" i="8"/>
  <c r="AA341" i="8"/>
  <c r="AB341" i="8" s="1"/>
  <c r="AC341" i="8" s="1"/>
  <c r="AC550" i="8"/>
  <c r="AA600" i="8"/>
  <c r="AB600" i="8" s="1"/>
  <c r="AC668" i="8"/>
  <c r="AC801" i="8"/>
  <c r="S56" i="8"/>
  <c r="AC23" i="8"/>
  <c r="AN620" i="8"/>
  <c r="AC620" i="8" s="1"/>
  <c r="AN681" i="8"/>
  <c r="AC681" i="8" s="1"/>
  <c r="AN701" i="8"/>
  <c r="AC701" i="8" s="1"/>
  <c r="AN843" i="8"/>
  <c r="AN963" i="8"/>
  <c r="AN183" i="8"/>
  <c r="AN267" i="8"/>
  <c r="AN273" i="8"/>
  <c r="AC273" i="8" s="1"/>
  <c r="AN342" i="8"/>
  <c r="AC342" i="8" s="1"/>
  <c r="AN391" i="8"/>
  <c r="AC391" i="8" s="1"/>
  <c r="AN482" i="8"/>
  <c r="AN569" i="8"/>
  <c r="AC569" i="8" s="1"/>
  <c r="AN657" i="8"/>
  <c r="AN738" i="8"/>
  <c r="AC738" i="8" s="1"/>
  <c r="AN854" i="8"/>
  <c r="AN948" i="8"/>
  <c r="AN197" i="8"/>
  <c r="AN247" i="8"/>
  <c r="AC247" i="8" s="1"/>
  <c r="AN210" i="8"/>
  <c r="AN424" i="8"/>
  <c r="AC424" i="8" s="1"/>
  <c r="AN445" i="8"/>
  <c r="AC445" i="8" s="1"/>
  <c r="AN446" i="8"/>
  <c r="AC446" i="8" s="1"/>
  <c r="AN597" i="8"/>
  <c r="AN611" i="8"/>
  <c r="AN743" i="8"/>
  <c r="AN809" i="8"/>
  <c r="AN957" i="8"/>
  <c r="AC957" i="8" s="1"/>
  <c r="AN172" i="8"/>
  <c r="AC172" i="8" s="1"/>
  <c r="AN217" i="8"/>
  <c r="AN227" i="8"/>
  <c r="AN314" i="8"/>
  <c r="AN440" i="8"/>
  <c r="AN475" i="8"/>
  <c r="AN599" i="8"/>
  <c r="AN636" i="8"/>
  <c r="AN702" i="8"/>
  <c r="AN833" i="8"/>
  <c r="AC833" i="8" s="1"/>
  <c r="AN931" i="8"/>
  <c r="AN122" i="8"/>
  <c r="AN145" i="8"/>
  <c r="AN274" i="8"/>
  <c r="AN252" i="8"/>
  <c r="AN320" i="8"/>
  <c r="AN397" i="8"/>
  <c r="AN531" i="8"/>
  <c r="AC531" i="8" s="1"/>
  <c r="AN617" i="8"/>
  <c r="AN708" i="8"/>
  <c r="AN746" i="8"/>
  <c r="AN905" i="8"/>
  <c r="AC905" i="8" s="1"/>
  <c r="AN92" i="8"/>
  <c r="AN115" i="8"/>
  <c r="AN236" i="8"/>
  <c r="AC236" i="8" s="1"/>
  <c r="AN234" i="8"/>
  <c r="AN361" i="8"/>
  <c r="AN406" i="8"/>
  <c r="AC406" i="8" s="1"/>
  <c r="AN513" i="8"/>
  <c r="AN582" i="8"/>
  <c r="AC582" i="8" s="1"/>
  <c r="AN692" i="8"/>
  <c r="AC692" i="8" s="1"/>
  <c r="AN781" i="8"/>
  <c r="AC781" i="8" s="1"/>
  <c r="AN886" i="8"/>
  <c r="AC886" i="8" s="1"/>
  <c r="AN998" i="8"/>
  <c r="AN85" i="8"/>
  <c r="AN287" i="8"/>
  <c r="AC287" i="8" s="1"/>
  <c r="AN293" i="8"/>
  <c r="AN362" i="8"/>
  <c r="AC362" i="8" s="1"/>
  <c r="AN411" i="8"/>
  <c r="AN510" i="8"/>
  <c r="AC510" i="8" s="1"/>
  <c r="AN601" i="8"/>
  <c r="AC601" i="8" s="1"/>
  <c r="AN665" i="8"/>
  <c r="AN788" i="8"/>
  <c r="AN823" i="8"/>
  <c r="AN958" i="8"/>
  <c r="AC958" i="8" s="1"/>
  <c r="AN858" i="8"/>
  <c r="AC858" i="8" s="1"/>
  <c r="AN956" i="8"/>
  <c r="AC956" i="8" s="1"/>
  <c r="AN816" i="8"/>
  <c r="AN885" i="8"/>
  <c r="AC885" i="8" s="1"/>
  <c r="AN959" i="8"/>
  <c r="AN390" i="8"/>
  <c r="AN491" i="8"/>
  <c r="AC491" i="8" s="1"/>
  <c r="AN588" i="8"/>
  <c r="AN646" i="8"/>
  <c r="AN676" i="8"/>
  <c r="AN756" i="8"/>
  <c r="AC756" i="8" s="1"/>
  <c r="AN827" i="8"/>
  <c r="AC827" i="8" s="1"/>
  <c r="AN883" i="8"/>
  <c r="AN928" i="8"/>
  <c r="AN1003" i="8"/>
  <c r="AN430" i="8"/>
  <c r="AC430" i="8" s="1"/>
  <c r="AN562" i="8"/>
  <c r="AN594" i="8"/>
  <c r="AN673" i="8"/>
  <c r="AN755" i="8"/>
  <c r="AC755" i="8" s="1"/>
  <c r="AN762" i="8"/>
  <c r="AN879" i="8"/>
  <c r="AN919" i="8"/>
  <c r="AN994" i="8"/>
  <c r="AC47" i="8"/>
  <c r="AC81" i="8"/>
  <c r="AC380" i="8"/>
  <c r="AC825" i="8"/>
  <c r="AA110" i="8"/>
  <c r="AB110" i="8" s="1"/>
  <c r="AB31" i="8"/>
  <c r="AB200" i="8"/>
  <c r="AC200" i="8" s="1"/>
  <c r="AA40" i="8"/>
  <c r="AB40" i="8" s="1"/>
  <c r="AB77" i="8"/>
  <c r="AC77" i="8" s="1"/>
  <c r="AA138" i="8"/>
  <c r="AB138" i="8" s="1"/>
  <c r="AA63" i="8"/>
  <c r="AB63" i="8" s="1"/>
  <c r="AC63" i="8" s="1"/>
  <c r="AB118" i="8"/>
  <c r="AB484" i="8"/>
  <c r="AC484" i="8" s="1"/>
  <c r="AB574" i="8"/>
  <c r="AB532" i="8"/>
  <c r="AB120" i="8"/>
  <c r="AC120" i="8" s="1"/>
  <c r="AB561" i="8"/>
  <c r="AC561" i="8" s="1"/>
  <c r="AB112" i="8"/>
  <c r="AC112" i="8" s="1"/>
  <c r="AB453" i="8"/>
  <c r="AB1002" i="8"/>
  <c r="AC1002" i="8" s="1"/>
  <c r="AB540" i="8"/>
  <c r="AB996" i="8"/>
  <c r="AC996" i="8" s="1"/>
  <c r="AB580" i="8"/>
  <c r="AC580" i="8" s="1"/>
  <c r="AB111" i="8"/>
  <c r="AB315" i="8"/>
  <c r="AC315" i="8" s="1"/>
  <c r="AB649" i="8"/>
  <c r="AC649" i="8" s="1"/>
  <c r="AA894" i="8"/>
  <c r="AB894" i="8" s="1"/>
  <c r="AC894" i="8" s="1"/>
  <c r="AB244" i="8"/>
  <c r="AC244" i="8" s="1"/>
  <c r="AB277" i="8"/>
  <c r="AB713" i="8"/>
  <c r="AB966" i="8"/>
  <c r="AC966" i="8" s="1"/>
  <c r="AB251" i="8"/>
  <c r="AB573" i="8"/>
  <c r="AA805" i="8"/>
  <c r="AB805" i="8" s="1"/>
  <c r="AC805" i="8" s="1"/>
  <c r="AA226" i="8"/>
  <c r="AB226" i="8" s="1"/>
  <c r="AC226" i="8" s="1"/>
  <c r="AA410" i="8"/>
  <c r="AB410" i="8" s="1"/>
  <c r="AC410" i="8" s="1"/>
  <c r="AB584" i="8"/>
  <c r="AB673" i="8"/>
  <c r="AC673" i="8" s="1"/>
  <c r="AA889" i="8"/>
  <c r="AB889" i="8" s="1"/>
  <c r="AA150" i="8"/>
  <c r="AB150" i="8" s="1"/>
  <c r="AC150" i="8" s="1"/>
  <c r="AB374" i="8"/>
  <c r="AB440" i="8"/>
  <c r="AA875" i="8"/>
  <c r="AB875" i="8" s="1"/>
  <c r="AC875" i="8" s="1"/>
  <c r="AA196" i="8"/>
  <c r="AB196" i="8" s="1"/>
  <c r="AA260" i="8"/>
  <c r="AB260" i="8" s="1"/>
  <c r="AB455" i="8"/>
  <c r="AC455" i="8" s="1"/>
  <c r="AA556" i="8"/>
  <c r="AB556" i="8" s="1"/>
  <c r="AB343" i="8"/>
  <c r="AC343" i="8" s="1"/>
  <c r="AB101" i="8"/>
  <c r="AB354" i="8"/>
  <c r="AA350" i="8"/>
  <c r="AB350" i="8" s="1"/>
  <c r="AC350" i="8" s="1"/>
  <c r="AB397" i="8"/>
  <c r="AA636" i="8"/>
  <c r="AB636" i="8" s="1"/>
  <c r="AC636" i="8" s="1"/>
  <c r="AB725" i="8"/>
  <c r="AB834" i="8"/>
  <c r="AA97" i="8"/>
  <c r="AB97" i="8" s="1"/>
  <c r="AC97" i="8" s="1"/>
  <c r="AB227" i="8"/>
  <c r="AB320" i="8"/>
  <c r="AC320" i="8" s="1"/>
  <c r="AB389" i="8"/>
  <c r="AA588" i="8"/>
  <c r="AB588" i="8" s="1"/>
  <c r="AA804" i="8"/>
  <c r="AB804" i="8" s="1"/>
  <c r="AC804" i="8" s="1"/>
  <c r="AB898" i="8"/>
  <c r="AA74" i="8"/>
  <c r="AB74" i="8" s="1"/>
  <c r="AC74" i="8" s="1"/>
  <c r="AB222" i="8"/>
  <c r="AB379" i="8"/>
  <c r="AA398" i="8"/>
  <c r="AB398" i="8" s="1"/>
  <c r="AB433" i="8"/>
  <c r="AB583" i="8"/>
  <c r="AC583" i="8" s="1"/>
  <c r="AB705" i="8"/>
  <c r="AA739" i="8"/>
  <c r="AB739" i="8" s="1"/>
  <c r="AC739" i="8" s="1"/>
  <c r="AB856" i="8"/>
  <c r="AA911" i="8"/>
  <c r="AB911" i="8" s="1"/>
  <c r="AB1003" i="8"/>
  <c r="AA165" i="8"/>
  <c r="AB165" i="8" s="1"/>
  <c r="AA214" i="8"/>
  <c r="AB214" i="8" s="1"/>
  <c r="AC214" i="8" s="1"/>
  <c r="AB448" i="8"/>
  <c r="AB487" i="8"/>
  <c r="AC487" i="8" s="1"/>
  <c r="AB538" i="8"/>
  <c r="AA640" i="8"/>
  <c r="AB640" i="8" s="1"/>
  <c r="AC640" i="8" s="1"/>
  <c r="AA729" i="8"/>
  <c r="AB729" i="8" s="1"/>
  <c r="AA792" i="8"/>
  <c r="AB792" i="8" s="1"/>
  <c r="AC792" i="8" s="1"/>
  <c r="AA838" i="8"/>
  <c r="AB838" i="8" s="1"/>
  <c r="AC838" i="8" s="1"/>
  <c r="AA895" i="8"/>
  <c r="AB895" i="8" s="1"/>
  <c r="AA987" i="8"/>
  <c r="AB987" i="8" s="1"/>
  <c r="AC987" i="8" s="1"/>
  <c r="AB166" i="8"/>
  <c r="AA435" i="8"/>
  <c r="AB435" i="8" s="1"/>
  <c r="AC435" i="8" s="1"/>
  <c r="AA437" i="8"/>
  <c r="AB437" i="8" s="1"/>
  <c r="AB522" i="8"/>
  <c r="AA658" i="8"/>
  <c r="AB658" i="8" s="1"/>
  <c r="AB709" i="8"/>
  <c r="AA777" i="8"/>
  <c r="AB777" i="8" s="1"/>
  <c r="AC777" i="8" s="1"/>
  <c r="AB880" i="8"/>
  <c r="AC880" i="8" s="1"/>
  <c r="AA931" i="8"/>
  <c r="AB931" i="8" s="1"/>
  <c r="AA976" i="8"/>
  <c r="AB976" i="8" s="1"/>
  <c r="AC976" i="8" s="1"/>
  <c r="AA32" i="8"/>
  <c r="AB32" i="8" s="1"/>
  <c r="AA12" i="8"/>
  <c r="S13" i="8" s="1"/>
  <c r="AN17" i="8"/>
  <c r="AN12" i="8"/>
  <c r="AN200" i="8"/>
  <c r="AN64" i="8"/>
  <c r="AN163" i="8"/>
  <c r="AN185" i="8"/>
  <c r="AN158" i="8"/>
  <c r="AC158" i="8" s="1"/>
  <c r="AN78" i="8"/>
  <c r="AC78" i="8" s="1"/>
  <c r="AN153" i="8"/>
  <c r="AN43" i="8"/>
  <c r="AN96" i="8"/>
  <c r="AN119" i="8"/>
  <c r="AN244" i="8"/>
  <c r="AN242" i="8"/>
  <c r="AN369" i="8"/>
  <c r="AN414" i="8"/>
  <c r="AN521" i="8"/>
  <c r="AN598" i="8"/>
  <c r="AN707" i="8"/>
  <c r="AN789" i="8"/>
  <c r="AN856" i="8"/>
  <c r="AN81" i="8"/>
  <c r="AN105" i="8"/>
  <c r="AC105" i="8" s="1"/>
  <c r="AN216" i="8"/>
  <c r="AC216" i="8" s="1"/>
  <c r="AN214" i="8"/>
  <c r="AN341" i="8"/>
  <c r="AN378" i="8"/>
  <c r="AN485" i="8"/>
  <c r="AN568" i="8"/>
  <c r="AN664" i="8"/>
  <c r="AN761" i="8"/>
  <c r="AN911" i="8"/>
  <c r="AN999" i="8"/>
  <c r="AC999" i="8" s="1"/>
  <c r="AN91" i="8"/>
  <c r="AN299" i="8"/>
  <c r="AC299" i="8" s="1"/>
  <c r="AN305" i="8"/>
  <c r="AC305" i="8" s="1"/>
  <c r="AN374" i="8"/>
  <c r="AN423" i="8"/>
  <c r="AN530" i="8"/>
  <c r="AC530" i="8" s="1"/>
  <c r="AN532" i="8"/>
  <c r="AN685" i="8"/>
  <c r="AN713" i="8"/>
  <c r="AN847" i="8"/>
  <c r="AN972" i="8"/>
  <c r="AN192" i="8"/>
  <c r="AN271" i="8"/>
  <c r="AN277" i="8"/>
  <c r="AN346" i="8"/>
  <c r="AN395" i="8"/>
  <c r="AN490" i="8"/>
  <c r="AN573" i="8"/>
  <c r="AN667" i="8"/>
  <c r="AC667" i="8" s="1"/>
  <c r="AN742" i="8"/>
  <c r="AN804" i="8"/>
  <c r="AN964" i="8"/>
  <c r="AC964" i="8" s="1"/>
  <c r="AN205" i="8"/>
  <c r="AN367" i="8"/>
  <c r="AN249" i="8"/>
  <c r="AN428" i="8"/>
  <c r="AN447" i="8"/>
  <c r="AN450" i="8"/>
  <c r="AN609" i="8"/>
  <c r="AC609" i="8" s="1"/>
  <c r="AN623" i="8"/>
  <c r="AC623" i="8" s="1"/>
  <c r="AN745" i="8"/>
  <c r="AN813" i="8"/>
  <c r="AN946" i="8"/>
  <c r="AC946" i="8" s="1"/>
  <c r="AN138" i="8"/>
  <c r="AN188" i="8"/>
  <c r="AN306" i="8"/>
  <c r="AN284" i="8"/>
  <c r="AN352" i="8"/>
  <c r="AC352" i="8" s="1"/>
  <c r="AN486" i="8"/>
  <c r="AN523" i="8"/>
  <c r="AN720" i="8"/>
  <c r="AC720" i="8" s="1"/>
  <c r="AN682" i="8"/>
  <c r="AN786" i="8"/>
  <c r="AC786" i="8" s="1"/>
  <c r="AN909" i="8"/>
  <c r="AN108" i="8"/>
  <c r="AC108" i="8" s="1"/>
  <c r="AN131" i="8"/>
  <c r="AN371" i="8"/>
  <c r="AN186" i="8"/>
  <c r="AC186" i="8" s="1"/>
  <c r="AN380" i="8"/>
  <c r="AN432" i="8"/>
  <c r="AN496" i="8"/>
  <c r="AC496" i="8" s="1"/>
  <c r="AN622" i="8"/>
  <c r="AC622" i="8" s="1"/>
  <c r="AN772" i="8"/>
  <c r="AN767" i="8"/>
  <c r="AC767" i="8" s="1"/>
  <c r="AN861" i="8"/>
  <c r="AN73" i="8"/>
  <c r="AN101" i="8"/>
  <c r="AN339" i="8"/>
  <c r="AN355" i="8"/>
  <c r="AN381" i="8"/>
  <c r="AN476" i="8"/>
  <c r="AC476" i="8" s="1"/>
  <c r="AN543" i="8"/>
  <c r="AC543" i="8" s="1"/>
  <c r="AN560" i="8"/>
  <c r="AN732" i="8"/>
  <c r="AC732" i="8" s="1"/>
  <c r="AN733" i="8"/>
  <c r="AN838" i="8"/>
  <c r="AN1005" i="8"/>
  <c r="AN917" i="8"/>
  <c r="AC917" i="8" s="1"/>
  <c r="AN950" i="8"/>
  <c r="AN841" i="8"/>
  <c r="AN874" i="8"/>
  <c r="AN969" i="8"/>
  <c r="AN422" i="8"/>
  <c r="AC422" i="8" s="1"/>
  <c r="AN567" i="8"/>
  <c r="AN595" i="8"/>
  <c r="AC595" i="8" s="1"/>
  <c r="AN637" i="8"/>
  <c r="AN731" i="8"/>
  <c r="AN705" i="8"/>
  <c r="AN863" i="8"/>
  <c r="AC863" i="8" s="1"/>
  <c r="AN908" i="8"/>
  <c r="AN930" i="8"/>
  <c r="AN460" i="8"/>
  <c r="AN462" i="8"/>
  <c r="AN533" i="8"/>
  <c r="AN612" i="8"/>
  <c r="AN722" i="8"/>
  <c r="AN836" i="8"/>
  <c r="AN794" i="8"/>
  <c r="AN926" i="8"/>
  <c r="AN968" i="8"/>
  <c r="AN974" i="8"/>
  <c r="AN60" i="8"/>
  <c r="AC60" i="8" s="1"/>
  <c r="AC359" i="8"/>
  <c r="AC831" i="8"/>
  <c r="AC664" i="8"/>
  <c r="AC790" i="8"/>
  <c r="AC213" i="8"/>
  <c r="AC551" i="8"/>
  <c r="AB245" i="8"/>
  <c r="AC245" i="8" s="1"/>
  <c r="AC65" i="8"/>
  <c r="AC968" i="8"/>
  <c r="AA598" i="8"/>
  <c r="AB598" i="8" s="1"/>
  <c r="AA183" i="8"/>
  <c r="AB183" i="8" s="1"/>
  <c r="AC685" i="8"/>
  <c r="AA700" i="8"/>
  <c r="AB700" i="8" s="1"/>
  <c r="AC763" i="8"/>
  <c r="AA313" i="8"/>
  <c r="AB313" i="8" s="1"/>
  <c r="AC425" i="8"/>
  <c r="AA547" i="8"/>
  <c r="AB547" i="8" s="1"/>
  <c r="AC115" i="8"/>
  <c r="AN8" i="8"/>
  <c r="AC549" i="8"/>
  <c r="AA678" i="8"/>
  <c r="AB678" i="8" s="1"/>
  <c r="AC678" i="8" s="1"/>
  <c r="AC454" i="8"/>
  <c r="AA677" i="8"/>
  <c r="AB677" i="8" s="1"/>
  <c r="AC677" i="8" s="1"/>
  <c r="AC669" i="8"/>
  <c r="AA1005" i="8"/>
  <c r="AB1005" i="8" s="1"/>
  <c r="AC941" i="8"/>
  <c r="AN30" i="8"/>
  <c r="AC30" i="8" s="1"/>
  <c r="AB48" i="8"/>
  <c r="AC48" i="8" s="1"/>
  <c r="S68" i="8"/>
  <c r="AB25" i="8"/>
  <c r="AC25" i="8" s="1"/>
  <c r="AB41" i="8"/>
  <c r="AB84" i="8"/>
  <c r="AC84" i="8" s="1"/>
  <c r="AB104" i="8"/>
  <c r="AA182" i="8"/>
  <c r="AB182" i="8" s="1"/>
  <c r="AB651" i="8"/>
  <c r="AB157" i="8"/>
  <c r="AC157" i="8" s="1"/>
  <c r="AB662" i="8"/>
  <c r="AA262" i="8"/>
  <c r="AB262" i="8" s="1"/>
  <c r="AB695" i="8"/>
  <c r="AC695" i="8" s="1"/>
  <c r="AA133" i="8"/>
  <c r="AB133" i="8" s="1"/>
  <c r="AB310" i="8"/>
  <c r="AB686" i="8"/>
  <c r="AB232" i="8"/>
  <c r="AC232" i="8" s="1"/>
  <c r="AB442" i="8"/>
  <c r="AB230" i="8"/>
  <c r="AC230" i="8" s="1"/>
  <c r="AB750" i="8"/>
  <c r="AC750" i="8" s="1"/>
  <c r="AB506" i="8"/>
  <c r="AB770" i="8"/>
  <c r="AA93" i="8"/>
  <c r="AB93" i="8" s="1"/>
  <c r="AC93" i="8" s="1"/>
  <c r="AB629" i="8"/>
  <c r="AB814" i="8"/>
  <c r="AA129" i="8"/>
  <c r="AB129" i="8" s="1"/>
  <c r="AC129" i="8" s="1"/>
  <c r="AA241" i="8"/>
  <c r="AB241" i="8" s="1"/>
  <c r="AC241" i="8" s="1"/>
  <c r="AA392" i="8"/>
  <c r="AB392" i="8" s="1"/>
  <c r="AB746" i="8"/>
  <c r="AA141" i="8"/>
  <c r="AB141" i="8" s="1"/>
  <c r="AA197" i="8"/>
  <c r="AB197" i="8" s="1"/>
  <c r="AC197" i="8" s="1"/>
  <c r="AA617" i="8"/>
  <c r="AB617" i="8" s="1"/>
  <c r="AA943" i="8"/>
  <c r="AB943" i="8" s="1"/>
  <c r="AA246" i="8"/>
  <c r="AB432" i="8"/>
  <c r="AC432" i="8" s="1"/>
  <c r="AB603" i="8"/>
  <c r="AC603" i="8" s="1"/>
  <c r="AB137" i="8"/>
  <c r="AA418" i="8"/>
  <c r="AB418" i="8" s="1"/>
  <c r="AC418" i="8" s="1"/>
  <c r="AA514" i="8"/>
  <c r="AB514" i="8" s="1"/>
  <c r="AC514" i="8" s="1"/>
  <c r="AB735" i="8"/>
  <c r="AC735" i="8" s="1"/>
  <c r="AA785" i="8"/>
  <c r="AB785" i="8" s="1"/>
  <c r="AC785" i="8" s="1"/>
  <c r="AA933" i="8"/>
  <c r="AB933" i="8" s="1"/>
  <c r="AC933" i="8" s="1"/>
  <c r="AA170" i="8"/>
  <c r="AB170" i="8" s="1"/>
  <c r="AA209" i="8"/>
  <c r="AA399" i="8"/>
  <c r="AB399" i="8" s="1"/>
  <c r="AC399" i="8" s="1"/>
  <c r="AA420" i="8"/>
  <c r="AB420" i="8" s="1"/>
  <c r="AB533" i="8"/>
  <c r="AC533" i="8" s="1"/>
  <c r="AB618" i="8"/>
  <c r="AC618" i="8" s="1"/>
  <c r="AB768" i="8"/>
  <c r="AC768" i="8" s="1"/>
  <c r="AA835" i="8"/>
  <c r="AB835" i="8" s="1"/>
  <c r="AB143" i="8"/>
  <c r="AC143" i="8" s="1"/>
  <c r="AB317" i="8"/>
  <c r="AB404" i="8"/>
  <c r="AC404" i="8" s="1"/>
  <c r="AB558" i="8"/>
  <c r="AA610" i="8"/>
  <c r="AB610" i="8" s="1"/>
  <c r="AB817" i="8"/>
  <c r="AC817" i="8" s="1"/>
  <c r="AA951" i="8"/>
  <c r="AB951" i="8" s="1"/>
  <c r="AA95" i="8"/>
  <c r="AB95" i="8" s="1"/>
  <c r="AC95" i="8" s="1"/>
  <c r="AA280" i="8"/>
  <c r="AB280" i="8" s="1"/>
  <c r="AC280" i="8" s="1"/>
  <c r="AA369" i="8"/>
  <c r="AB369" i="8" s="1"/>
  <c r="AB513" i="8"/>
  <c r="AA727" i="8"/>
  <c r="AB727" i="8" s="1"/>
  <c r="AC727" i="8" s="1"/>
  <c r="AA802" i="8"/>
  <c r="AB802" i="8" s="1"/>
  <c r="AC802" i="8" s="1"/>
  <c r="AB872" i="8"/>
  <c r="AC872" i="8" s="1"/>
  <c r="AA948" i="8"/>
  <c r="AB948" i="8" s="1"/>
  <c r="AC948" i="8" s="1"/>
  <c r="AA91" i="8"/>
  <c r="AB91" i="8" s="1"/>
  <c r="AA366" i="8"/>
  <c r="AB366" i="8" s="1"/>
  <c r="AA361" i="8"/>
  <c r="AB361" i="8" s="1"/>
  <c r="AA483" i="8"/>
  <c r="AB483" i="8" s="1"/>
  <c r="AA493" i="8"/>
  <c r="AB493" i="8" s="1"/>
  <c r="AC493" i="8" s="1"/>
  <c r="AA564" i="8"/>
  <c r="AB564" i="8" s="1"/>
  <c r="AC564" i="8" s="1"/>
  <c r="AA734" i="8"/>
  <c r="AB734" i="8" s="1"/>
  <c r="AA717" i="8"/>
  <c r="AB717" i="8" s="1"/>
  <c r="AC717" i="8" s="1"/>
  <c r="AB824" i="8"/>
  <c r="AC824" i="8" s="1"/>
  <c r="AB883" i="8"/>
  <c r="AC883" i="8" s="1"/>
  <c r="AB930" i="8"/>
  <c r="AA156" i="8"/>
  <c r="AB156" i="8" s="1"/>
  <c r="AC156" i="8" s="1"/>
  <c r="AB193" i="8"/>
  <c r="AC193" i="8" s="1"/>
  <c r="AB382" i="8"/>
  <c r="AC382" i="8" s="1"/>
  <c r="AB501" i="8"/>
  <c r="AC501" i="8" s="1"/>
  <c r="AB644" i="8"/>
  <c r="AB721" i="8"/>
  <c r="AB812" i="8"/>
  <c r="AB102" i="8"/>
  <c r="AN71" i="8"/>
  <c r="AN169" i="8"/>
  <c r="AN68" i="8"/>
  <c r="AC68" i="8" s="1"/>
  <c r="AN148" i="8"/>
  <c r="AC148" i="8" s="1"/>
  <c r="AN72" i="8"/>
  <c r="AN162" i="8"/>
  <c r="AC162" i="8" s="1"/>
  <c r="AN20" i="8"/>
  <c r="AC20" i="8" s="1"/>
  <c r="AN33" i="8"/>
  <c r="AN128" i="8"/>
  <c r="AC128" i="8" s="1"/>
  <c r="AN166" i="8"/>
  <c r="AN286" i="8"/>
  <c r="AN264" i="8"/>
  <c r="AC264" i="8" s="1"/>
  <c r="AN332" i="8"/>
  <c r="AC332" i="8" s="1"/>
  <c r="AN417" i="8"/>
  <c r="AC417" i="8" s="1"/>
  <c r="AN503" i="8"/>
  <c r="AC503" i="8" s="1"/>
  <c r="AN629" i="8"/>
  <c r="AN654" i="8"/>
  <c r="AC654" i="8" s="1"/>
  <c r="AN766" i="8"/>
  <c r="AC766" i="8" s="1"/>
  <c r="AN925" i="8"/>
  <c r="AC925" i="8" s="1"/>
  <c r="AN114" i="8"/>
  <c r="AN137" i="8"/>
  <c r="AN258" i="8"/>
  <c r="AN198" i="8"/>
  <c r="AN412" i="8"/>
  <c r="AN481" i="8"/>
  <c r="AN508" i="8"/>
  <c r="AN634" i="8"/>
  <c r="AN712" i="8"/>
  <c r="AN779" i="8"/>
  <c r="AC779" i="8" s="1"/>
  <c r="AN842" i="8"/>
  <c r="AN100" i="8"/>
  <c r="AN123" i="8"/>
  <c r="AN325" i="8"/>
  <c r="AN329" i="8"/>
  <c r="AN387" i="8"/>
  <c r="AN444" i="8"/>
  <c r="AN529" i="8"/>
  <c r="AC529" i="8" s="1"/>
  <c r="AN600" i="8"/>
  <c r="AN703" i="8"/>
  <c r="AC703" i="8" s="1"/>
  <c r="AN797" i="8"/>
  <c r="AN872" i="8"/>
  <c r="AN86" i="8"/>
  <c r="AC86" i="8" s="1"/>
  <c r="AN109" i="8"/>
  <c r="AN224" i="8"/>
  <c r="AN222" i="8"/>
  <c r="AN349" i="8"/>
  <c r="AN386" i="8"/>
  <c r="AN493" i="8"/>
  <c r="AN587" i="8"/>
  <c r="AN672" i="8"/>
  <c r="AN776" i="8"/>
  <c r="AN889" i="8"/>
  <c r="AN985" i="8"/>
  <c r="AC985" i="8" s="1"/>
  <c r="AN95" i="8"/>
  <c r="AN307" i="8"/>
  <c r="AN313" i="8"/>
  <c r="AN388" i="8"/>
  <c r="AN436" i="8"/>
  <c r="AC436" i="8" s="1"/>
  <c r="AN563" i="8"/>
  <c r="AN548" i="8"/>
  <c r="AN693" i="8"/>
  <c r="AC693" i="8" s="1"/>
  <c r="AN721" i="8"/>
  <c r="AN884" i="8"/>
  <c r="AN1000" i="8"/>
  <c r="AC1000" i="8" s="1"/>
  <c r="AN150" i="8"/>
  <c r="AN246" i="8"/>
  <c r="AN253" i="8"/>
  <c r="AN322" i="8"/>
  <c r="AC322" i="8" s="1"/>
  <c r="AN453" i="8"/>
  <c r="AN454" i="8"/>
  <c r="AN541" i="8"/>
  <c r="AC541" i="8" s="1"/>
  <c r="AN627" i="8"/>
  <c r="AN747" i="8"/>
  <c r="AN834" i="8"/>
  <c r="AN965" i="8"/>
  <c r="AC965" i="8" s="1"/>
  <c r="AN140" i="8"/>
  <c r="AN204" i="8"/>
  <c r="AN310" i="8"/>
  <c r="AN288" i="8"/>
  <c r="AC288" i="8" s="1"/>
  <c r="AN356" i="8"/>
  <c r="AN506" i="8"/>
  <c r="AN547" i="8"/>
  <c r="AN739" i="8"/>
  <c r="AN686" i="8"/>
  <c r="AN798" i="8"/>
  <c r="AN935" i="8"/>
  <c r="AN110" i="8"/>
  <c r="AN133" i="8"/>
  <c r="AN250" i="8"/>
  <c r="AC250" i="8" s="1"/>
  <c r="AN190" i="8"/>
  <c r="AN384" i="8"/>
  <c r="AN441" i="8"/>
  <c r="AC441" i="8" s="1"/>
  <c r="AN500" i="8"/>
  <c r="AN626" i="8"/>
  <c r="AN687" i="8"/>
  <c r="AN771" i="8"/>
  <c r="AN877" i="8"/>
  <c r="AN835" i="8"/>
  <c r="AN898" i="8"/>
  <c r="AN997" i="8"/>
  <c r="AC997" i="8" s="1"/>
  <c r="AN857" i="8"/>
  <c r="AN921" i="8"/>
  <c r="AC921" i="8" s="1"/>
  <c r="AN980" i="8"/>
  <c r="AN401" i="8"/>
  <c r="AN505" i="8"/>
  <c r="AN652" i="8"/>
  <c r="AN644" i="8"/>
  <c r="AN710" i="8"/>
  <c r="AN759" i="8"/>
  <c r="AN844" i="8"/>
  <c r="AC844" i="8" s="1"/>
  <c r="AN882" i="8"/>
  <c r="AC882" i="8" s="1"/>
  <c r="AN953" i="8"/>
  <c r="AN431" i="8"/>
  <c r="AC431" i="8" s="1"/>
  <c r="AN570" i="8"/>
  <c r="AN602" i="8"/>
  <c r="AN641" i="8"/>
  <c r="AN740" i="8"/>
  <c r="AC740" i="8" s="1"/>
  <c r="AN709" i="8"/>
  <c r="AN876" i="8"/>
  <c r="AC876" i="8" s="1"/>
  <c r="AN837" i="8"/>
  <c r="AN945" i="8"/>
  <c r="AN32" i="8"/>
  <c r="AN54" i="8"/>
  <c r="AC54" i="8" s="1"/>
  <c r="AB21" i="8"/>
  <c r="AB146" i="8"/>
  <c r="AB99" i="8"/>
  <c r="AC99" i="8" s="1"/>
  <c r="AA64" i="8"/>
  <c r="AB64" i="8" s="1"/>
  <c r="AB747" i="8"/>
  <c r="AC747" i="8" s="1"/>
  <c r="AB249" i="8"/>
  <c r="AA689" i="8"/>
  <c r="AB689" i="8" s="1"/>
  <c r="AC689" i="8" s="1"/>
  <c r="AB253" i="8"/>
  <c r="AB702" i="8"/>
  <c r="AC702" i="8" s="1"/>
  <c r="AB181" i="8"/>
  <c r="AA672" i="8"/>
  <c r="AB672" i="8" s="1"/>
  <c r="AB234" i="8"/>
  <c r="AC234" i="8" s="1"/>
  <c r="AB752" i="8"/>
  <c r="AB274" i="8"/>
  <c r="AC274" i="8" s="1"/>
  <c r="AA708" i="8"/>
  <c r="AB708" i="8" s="1"/>
  <c r="AB219" i="8"/>
  <c r="AC219" i="8" s="1"/>
  <c r="AA517" i="8"/>
  <c r="AB517" i="8" s="1"/>
  <c r="AC517" i="8" s="1"/>
  <c r="AA217" i="8"/>
  <c r="AB217" i="8" s="1"/>
  <c r="AC217" i="8" s="1"/>
  <c r="AB523" i="8"/>
  <c r="AC523" i="8" s="1"/>
  <c r="AB775" i="8"/>
  <c r="AC775" i="8" s="1"/>
  <c r="AB90" i="8"/>
  <c r="AC90" i="8" s="1"/>
  <c r="AA387" i="8"/>
  <c r="AB387" i="8" s="1"/>
  <c r="AC387" i="8" s="1"/>
  <c r="AB568" i="8"/>
  <c r="AB861" i="8"/>
  <c r="AB178" i="8"/>
  <c r="AC178" i="8" s="1"/>
  <c r="AB428" i="8"/>
  <c r="AC428" i="8" s="1"/>
  <c r="AB635" i="8"/>
  <c r="AB909" i="8"/>
  <c r="AC909" i="8" s="1"/>
  <c r="AB187" i="8"/>
  <c r="AB279" i="8"/>
  <c r="AC279" i="8" s="1"/>
  <c r="AB641" i="8"/>
  <c r="AB815" i="8"/>
  <c r="AC815" i="8" s="1"/>
  <c r="AB939" i="8"/>
  <c r="AA154" i="8"/>
  <c r="AB154" i="8" s="1"/>
  <c r="AB303" i="8"/>
  <c r="AC303" i="8" s="1"/>
  <c r="AB462" i="8"/>
  <c r="AB624" i="8"/>
  <c r="AC624" i="8" s="1"/>
  <c r="AB928" i="8"/>
  <c r="AC928" i="8" s="1"/>
  <c r="AA159" i="8"/>
  <c r="AB159" i="8" s="1"/>
  <c r="AC159" i="8" s="1"/>
  <c r="AA314" i="8"/>
  <c r="AB314" i="8" s="1"/>
  <c r="AA478" i="8"/>
  <c r="AB478" i="8" s="1"/>
  <c r="AA655" i="8"/>
  <c r="AB655" i="8" s="1"/>
  <c r="AC655" i="8" s="1"/>
  <c r="AB816" i="8"/>
  <c r="AC816" i="8" s="1"/>
  <c r="AA900" i="8"/>
  <c r="AB900" i="8" s="1"/>
  <c r="AC900" i="8" s="1"/>
  <c r="AA198" i="8"/>
  <c r="AB198" i="8" s="1"/>
  <c r="AA581" i="8"/>
  <c r="AB581" i="8" s="1"/>
  <c r="AC581" i="8" s="1"/>
  <c r="AA722" i="8"/>
  <c r="AB722" i="8" s="1"/>
  <c r="AC722" i="8" s="1"/>
  <c r="AA837" i="8"/>
  <c r="AB837" i="8" s="1"/>
  <c r="AC837" i="8" s="1"/>
  <c r="AB152" i="8"/>
  <c r="AC152" i="8" s="1"/>
  <c r="AA368" i="8"/>
  <c r="AB368" i="8" s="1"/>
  <c r="AB497" i="8"/>
  <c r="AB621" i="8"/>
  <c r="AC621" i="8" s="1"/>
  <c r="AB656" i="8"/>
  <c r="AB736" i="8"/>
  <c r="AA873" i="8"/>
  <c r="AB873" i="8" s="1"/>
  <c r="AC873" i="8" s="1"/>
  <c r="AB945" i="8"/>
  <c r="AC945" i="8" s="1"/>
  <c r="AB346" i="8"/>
  <c r="AA542" i="8"/>
  <c r="AB542" i="8" s="1"/>
  <c r="AB590" i="8"/>
  <c r="AC590" i="8" s="1"/>
  <c r="AB733" i="8"/>
  <c r="AA728" i="8"/>
  <c r="AB728" i="8" s="1"/>
  <c r="AC728" i="8" s="1"/>
  <c r="AA862" i="8"/>
  <c r="AB862" i="8" s="1"/>
  <c r="AC862" i="8" s="1"/>
  <c r="AA113" i="8"/>
  <c r="AB113" i="8" s="1"/>
  <c r="AC113" i="8" s="1"/>
  <c r="AA290" i="8"/>
  <c r="AB290" i="8" s="1"/>
  <c r="AA318" i="8"/>
  <c r="AB318" i="8" s="1"/>
  <c r="AB348" i="8"/>
  <c r="AA421" i="8"/>
  <c r="AB421" i="8" s="1"/>
  <c r="AB562" i="8"/>
  <c r="AA539" i="8"/>
  <c r="AB539" i="8" s="1"/>
  <c r="AC539" i="8" s="1"/>
  <c r="AA764" i="8"/>
  <c r="AB764" i="8" s="1"/>
  <c r="AC764" i="8" s="1"/>
  <c r="AA773" i="8"/>
  <c r="AB773" i="8" s="1"/>
  <c r="AA901" i="8"/>
  <c r="AB901" i="8" s="1"/>
  <c r="AB967" i="8"/>
  <c r="AC967" i="8" s="1"/>
  <c r="AA109" i="8"/>
  <c r="AB109" i="8" s="1"/>
  <c r="AA308" i="8"/>
  <c r="AB308" i="8" s="1"/>
  <c r="AC308" i="8" s="1"/>
  <c r="AA336" i="8"/>
  <c r="AB336" i="8" s="1"/>
  <c r="AA409" i="8"/>
  <c r="AB409" i="8" s="1"/>
  <c r="AC409" i="8" s="1"/>
  <c r="AB534" i="8"/>
  <c r="AC534" i="8" s="1"/>
  <c r="AB634" i="8"/>
  <c r="AB765" i="8"/>
  <c r="AC765" i="8" s="1"/>
  <c r="AA877" i="8"/>
  <c r="AB877" i="8" s="1"/>
  <c r="AB924" i="8"/>
  <c r="AA175" i="8"/>
  <c r="AB175" i="8" s="1"/>
  <c r="AC175" i="8" s="1"/>
  <c r="AB164" i="8"/>
  <c r="AA293" i="8"/>
  <c r="AB293" i="8" s="1"/>
  <c r="AC293" i="8" s="1"/>
  <c r="AB259" i="8"/>
  <c r="AC259" i="8" s="1"/>
  <c r="AA323" i="8"/>
  <c r="AB323" i="8" s="1"/>
  <c r="AC323" i="8" s="1"/>
  <c r="AB447" i="8"/>
  <c r="AB594" i="8"/>
  <c r="AC594" i="8" s="1"/>
  <c r="AB560" i="8"/>
  <c r="AB723" i="8"/>
  <c r="AC723" i="8" s="1"/>
  <c r="AA759" i="8"/>
  <c r="AB759" i="8" s="1"/>
  <c r="AB878" i="8"/>
  <c r="AC878" i="8" s="1"/>
  <c r="AA879" i="8"/>
  <c r="AB879" i="8" s="1"/>
  <c r="AC879" i="8" s="1"/>
  <c r="AA44" i="8"/>
  <c r="AB44" i="8" s="1"/>
  <c r="AC44" i="8" s="1"/>
  <c r="AA180" i="8"/>
  <c r="AB180" i="8" s="1"/>
  <c r="AN26" i="8"/>
  <c r="AC26" i="8" s="1"/>
  <c r="AN53" i="8"/>
  <c r="AN83" i="8"/>
  <c r="AN56" i="8"/>
  <c r="AN69" i="8"/>
  <c r="AC69" i="8" s="1"/>
  <c r="AN159" i="8"/>
  <c r="AN42" i="8"/>
  <c r="AN154" i="8"/>
  <c r="AN45" i="8"/>
  <c r="AC45" i="8" s="1"/>
  <c r="AN21" i="8"/>
  <c r="AN144" i="8"/>
  <c r="AC144" i="8" s="1"/>
  <c r="AN189" i="8"/>
  <c r="AC189" i="8" s="1"/>
  <c r="AN211" i="8"/>
  <c r="AN296" i="8"/>
  <c r="AN364" i="8"/>
  <c r="AC364" i="8" s="1"/>
  <c r="AN522" i="8"/>
  <c r="AN574" i="8"/>
  <c r="AN711" i="8"/>
  <c r="AN694" i="8"/>
  <c r="AC694" i="8" s="1"/>
  <c r="AN802" i="8"/>
  <c r="AN934" i="8"/>
  <c r="AN130" i="8"/>
  <c r="AC130" i="8" s="1"/>
  <c r="AN170" i="8"/>
  <c r="AN290" i="8"/>
  <c r="AN268" i="8"/>
  <c r="AN336" i="8"/>
  <c r="AN421" i="8"/>
  <c r="AN507" i="8"/>
  <c r="AN633" i="8"/>
  <c r="AC633" i="8" s="1"/>
  <c r="AN658" i="8"/>
  <c r="AN770" i="8"/>
  <c r="AN896" i="8"/>
  <c r="AN116" i="8"/>
  <c r="AN139" i="8"/>
  <c r="AC139" i="8" s="1"/>
  <c r="AN262" i="8"/>
  <c r="AN202" i="8"/>
  <c r="AN437" i="8"/>
  <c r="AN385" i="8"/>
  <c r="AC385" i="8" s="1"/>
  <c r="AN520" i="8"/>
  <c r="AC520" i="8" s="1"/>
  <c r="AN638" i="8"/>
  <c r="AN714" i="8"/>
  <c r="AC714" i="8" s="1"/>
  <c r="AN791" i="8"/>
  <c r="AC791" i="8" s="1"/>
  <c r="AN850" i="8"/>
  <c r="AC850" i="8" s="1"/>
  <c r="AN102" i="8"/>
  <c r="AN125" i="8"/>
  <c r="AN327" i="8"/>
  <c r="AC327" i="8" s="1"/>
  <c r="AN331" i="8"/>
  <c r="AC331" i="8" s="1"/>
  <c r="AN375" i="8"/>
  <c r="AN448" i="8"/>
  <c r="AN535" i="8"/>
  <c r="AN610" i="8"/>
  <c r="AN716" i="8"/>
  <c r="AN822" i="8"/>
  <c r="AN888" i="8"/>
  <c r="AN88" i="8"/>
  <c r="AN111" i="8"/>
  <c r="AN228" i="8"/>
  <c r="AN226" i="8"/>
  <c r="AN353" i="8"/>
  <c r="AC353" i="8" s="1"/>
  <c r="AN398" i="8"/>
  <c r="AN497" i="8"/>
  <c r="AN605" i="8"/>
  <c r="AN684" i="8"/>
  <c r="AN744" i="8"/>
  <c r="AN870" i="8"/>
  <c r="AC870" i="8" s="1"/>
  <c r="AN982" i="8"/>
  <c r="AC982" i="8" s="1"/>
  <c r="AN199" i="8"/>
  <c r="AC199" i="8" s="1"/>
  <c r="AN279" i="8"/>
  <c r="AN285" i="8"/>
  <c r="AN354" i="8"/>
  <c r="AN403" i="8"/>
  <c r="AC403" i="8" s="1"/>
  <c r="AN502" i="8"/>
  <c r="AC502" i="8" s="1"/>
  <c r="AN591" i="8"/>
  <c r="AN683" i="8"/>
  <c r="AC683" i="8" s="1"/>
  <c r="AN752" i="8"/>
  <c r="AN812" i="8"/>
  <c r="AN991" i="8"/>
  <c r="AC991" i="8" s="1"/>
  <c r="AN180" i="8"/>
  <c r="AN225" i="8"/>
  <c r="AN235" i="8"/>
  <c r="AC235" i="8" s="1"/>
  <c r="AN347" i="8"/>
  <c r="AN455" i="8"/>
  <c r="AN483" i="8"/>
  <c r="AN584" i="8"/>
  <c r="AN653" i="8"/>
  <c r="AC653" i="8" s="1"/>
  <c r="AN734" i="8"/>
  <c r="AN860" i="8"/>
  <c r="AC860" i="8" s="1"/>
  <c r="AN943" i="8"/>
  <c r="AN126" i="8"/>
  <c r="AN151" i="8"/>
  <c r="AC151" i="8" s="1"/>
  <c r="AN282" i="8"/>
  <c r="AN260" i="8"/>
  <c r="AN328" i="8"/>
  <c r="AN413" i="8"/>
  <c r="AC413" i="8" s="1"/>
  <c r="AN550" i="8"/>
  <c r="AN625" i="8"/>
  <c r="AN736" i="8"/>
  <c r="AN754" i="8"/>
  <c r="AN923" i="8"/>
  <c r="AC923" i="8" s="1"/>
  <c r="AN881" i="8"/>
  <c r="AN955" i="8"/>
  <c r="AN977" i="8"/>
  <c r="AC977" i="8" s="1"/>
  <c r="AN867" i="8"/>
  <c r="AN914" i="8"/>
  <c r="AN978" i="8"/>
  <c r="AC978" i="8" s="1"/>
  <c r="AN443" i="8"/>
  <c r="AN542" i="8"/>
  <c r="AN540" i="8"/>
  <c r="AN615" i="8"/>
  <c r="AC615" i="8" s="1"/>
  <c r="AN670" i="8"/>
  <c r="AC670" i="8" s="1"/>
  <c r="AN851" i="8"/>
  <c r="AN895" i="8"/>
  <c r="AN920" i="8"/>
  <c r="AC920" i="8" s="1"/>
  <c r="AN970" i="8"/>
  <c r="AN465" i="8"/>
  <c r="AC465" i="8" s="1"/>
  <c r="AN579" i="8"/>
  <c r="AN557" i="8"/>
  <c r="AC557" i="8" s="1"/>
  <c r="AN679" i="8"/>
  <c r="AC679" i="8" s="1"/>
  <c r="AN695" i="8"/>
  <c r="AN741" i="8"/>
  <c r="AC741" i="8" s="1"/>
  <c r="AN832" i="8"/>
  <c r="AC832" i="8" s="1"/>
  <c r="AN902" i="8"/>
  <c r="AN975" i="8"/>
  <c r="AC975" i="8" s="1"/>
  <c r="AN11" i="8"/>
  <c r="AC11" i="8" s="1"/>
  <c r="AZ9" i="8" s="1"/>
  <c r="L23" i="5" s="1"/>
  <c r="Z23" i="5" s="1"/>
  <c r="AC475" i="8"/>
  <c r="AC810" i="8"/>
  <c r="AC423" i="8"/>
  <c r="AC468" i="8"/>
  <c r="AC473" i="8"/>
  <c r="AC627" i="8"/>
  <c r="AC778" i="8"/>
  <c r="AC239" i="8"/>
  <c r="AC381" i="8"/>
  <c r="AC96" i="8"/>
  <c r="AC61" i="8"/>
  <c r="AB57" i="8"/>
  <c r="AC57" i="8" s="1"/>
  <c r="AA100" i="8"/>
  <c r="AB100" i="8" s="1"/>
  <c r="AA88" i="8"/>
  <c r="AB88" i="8" s="1"/>
  <c r="AC88" i="8" s="1"/>
  <c r="AB134" i="8"/>
  <c r="AC134" i="8" s="1"/>
  <c r="AB637" i="8"/>
  <c r="AC637" i="8" s="1"/>
  <c r="AB126" i="8"/>
  <c r="AC126" i="8" s="1"/>
  <c r="AA744" i="8"/>
  <c r="AB744" i="8" s="1"/>
  <c r="AA229" i="8"/>
  <c r="AB229" i="8" s="1"/>
  <c r="AC229" i="8" s="1"/>
  <c r="AA806" i="8"/>
  <c r="AB806" i="8" s="1"/>
  <c r="AC806" i="8" s="1"/>
  <c r="AB338" i="8"/>
  <c r="AA285" i="8"/>
  <c r="AB285" i="8" s="1"/>
  <c r="AC285" i="8" s="1"/>
  <c r="AB743" i="8"/>
  <c r="AA311" i="8"/>
  <c r="AB311" i="8" s="1"/>
  <c r="AC311" i="8" s="1"/>
  <c r="AA252" i="8"/>
  <c r="AB252" i="8" s="1"/>
  <c r="AB783" i="8"/>
  <c r="AA407" i="8"/>
  <c r="AB407" i="8" s="1"/>
  <c r="AC407" i="8" s="1"/>
  <c r="AA851" i="8"/>
  <c r="AB851" i="8" s="1"/>
  <c r="AC851" i="8" s="1"/>
  <c r="AB218" i="8"/>
  <c r="AC218" i="8" s="1"/>
  <c r="AB505" i="8"/>
  <c r="AC505" i="8" s="1"/>
  <c r="AB754" i="8"/>
  <c r="AC754" i="8" s="1"/>
  <c r="AA970" i="8"/>
  <c r="AB970" i="8" s="1"/>
  <c r="AC970" i="8" s="1"/>
  <c r="AB295" i="8"/>
  <c r="AC295" i="8" s="1"/>
  <c r="AB608" i="8"/>
  <c r="AC608" i="8" s="1"/>
  <c r="AB761" i="8"/>
  <c r="AB202" i="8"/>
  <c r="AA854" i="8"/>
  <c r="AB854" i="8" s="1"/>
  <c r="AA185" i="8"/>
  <c r="AB185" i="8" s="1"/>
  <c r="AC185" i="8" s="1"/>
  <c r="AA676" i="8"/>
  <c r="AB676" i="8" s="1"/>
  <c r="AC676" i="8" s="1"/>
  <c r="AB912" i="8"/>
  <c r="AC912" i="8" s="1"/>
  <c r="AB177" i="8"/>
  <c r="AC177" i="8" s="1"/>
  <c r="AB782" i="8"/>
  <c r="AB974" i="8"/>
  <c r="AB329" i="8"/>
  <c r="AC329" i="8" s="1"/>
  <c r="AA639" i="8"/>
  <c r="AB639" i="8" s="1"/>
  <c r="AC639" i="8" s="1"/>
  <c r="AB938" i="8"/>
  <c r="AC938" i="8" s="1"/>
  <c r="AA228" i="8"/>
  <c r="AB228" i="8" s="1"/>
  <c r="AA349" i="8"/>
  <c r="AB349" i="8" s="1"/>
  <c r="AC349" i="8" s="1"/>
  <c r="AB489" i="8"/>
  <c r="AC489" i="8" s="1"/>
  <c r="AA602" i="8"/>
  <c r="AB602" i="8" s="1"/>
  <c r="AB947" i="8"/>
  <c r="AC947" i="8" s="1"/>
  <c r="AA169" i="8"/>
  <c r="AB169" i="8" s="1"/>
  <c r="AC169" i="8" s="1"/>
  <c r="AA267" i="8"/>
  <c r="AB267" i="8" s="1"/>
  <c r="AC267" i="8" s="1"/>
  <c r="AA388" i="8"/>
  <c r="AB388" i="8" s="1"/>
  <c r="AA591" i="8"/>
  <c r="AB591" i="8" s="1"/>
  <c r="AA657" i="8"/>
  <c r="AB657" i="8" s="1"/>
  <c r="AC657" i="8" s="1"/>
  <c r="AB828" i="8"/>
  <c r="AC828" i="8" s="1"/>
  <c r="AB339" i="8"/>
  <c r="AC339" i="8" s="1"/>
  <c r="AB482" i="8"/>
  <c r="AC482" i="8" s="1"/>
  <c r="AB586" i="8"/>
  <c r="AC586" i="8" s="1"/>
  <c r="AB711" i="8"/>
  <c r="AA788" i="8"/>
  <c r="AB788" i="8" s="1"/>
  <c r="AC788" i="8" s="1"/>
  <c r="AB893" i="8"/>
  <c r="AC893" i="8" s="1"/>
  <c r="AB161" i="8"/>
  <c r="AC161" i="8" s="1"/>
  <c r="AB284" i="8"/>
  <c r="AC284" i="8" s="1"/>
  <c r="AB319" i="8"/>
  <c r="AA474" i="8"/>
  <c r="AB474" i="8" s="1"/>
  <c r="AC474" i="8" s="1"/>
  <c r="AB576" i="8"/>
  <c r="AC576" i="8" s="1"/>
  <c r="AA776" i="8"/>
  <c r="AB776" i="8" s="1"/>
  <c r="AC776" i="8" s="1"/>
  <c r="AB888" i="8"/>
  <c r="AA963" i="8"/>
  <c r="AB963" i="8" s="1"/>
  <c r="AC963" i="8" s="1"/>
  <c r="AB334" i="8"/>
  <c r="AC334" i="8" s="1"/>
  <c r="AA237" i="8"/>
  <c r="AB237" i="8" s="1"/>
  <c r="AC237" i="8" s="1"/>
  <c r="AA494" i="8"/>
  <c r="AB494" i="8" s="1"/>
  <c r="AC494" i="8" s="1"/>
  <c r="AB516" i="8"/>
  <c r="AA575" i="8"/>
  <c r="AB575" i="8" s="1"/>
  <c r="AC575" i="8" s="1"/>
  <c r="AB682" i="8"/>
  <c r="AC682" i="8" s="1"/>
  <c r="AA836" i="8"/>
  <c r="AB836" i="8" s="1"/>
  <c r="AB950" i="8"/>
  <c r="AC950" i="8" s="1"/>
  <c r="AA127" i="8"/>
  <c r="AB127" i="8" s="1"/>
  <c r="AB372" i="8"/>
  <c r="AC372" i="8" s="1"/>
  <c r="AB450" i="8"/>
  <c r="AC450" i="8" s="1"/>
  <c r="AA508" i="8"/>
  <c r="AB508" i="8" s="1"/>
  <c r="AC508" i="8" s="1"/>
  <c r="AA567" i="8"/>
  <c r="AB567" i="8" s="1"/>
  <c r="AC567" i="8" s="1"/>
  <c r="AB772" i="8"/>
  <c r="AC772" i="8" s="1"/>
  <c r="AA809" i="8"/>
  <c r="AB809" i="8" s="1"/>
  <c r="AC809" i="8" s="1"/>
  <c r="AA866" i="8"/>
  <c r="AB866" i="8" s="1"/>
  <c r="AB961" i="8"/>
  <c r="AA87" i="8"/>
  <c r="AB87" i="8" s="1"/>
  <c r="AC87" i="8" s="1"/>
  <c r="AB328" i="8"/>
  <c r="AA291" i="8"/>
  <c r="AB291" i="8" s="1"/>
  <c r="AC291" i="8" s="1"/>
  <c r="AB400" i="8"/>
  <c r="AB500" i="8"/>
  <c r="AA784" i="8"/>
  <c r="AB784" i="8" s="1"/>
  <c r="AB807" i="8"/>
  <c r="AB884" i="8"/>
  <c r="AA955" i="8"/>
  <c r="AB955" i="8" s="1"/>
  <c r="AA51" i="8"/>
  <c r="S49" i="8" s="1"/>
  <c r="AN156" i="8"/>
  <c r="AN165" i="8"/>
  <c r="AN164" i="8"/>
  <c r="AN38" i="8"/>
  <c r="AC38" i="8" s="1"/>
  <c r="AN22" i="8"/>
  <c r="AN36" i="8"/>
  <c r="AC36" i="8" s="1"/>
  <c r="AN70" i="8"/>
  <c r="AN46" i="8"/>
  <c r="AN16" i="8"/>
  <c r="AN196" i="8"/>
  <c r="AN233" i="8"/>
  <c r="AN243" i="8"/>
  <c r="AN420" i="8"/>
  <c r="AN469" i="8"/>
  <c r="AC469" i="8" s="1"/>
  <c r="AN434" i="8"/>
  <c r="AC434" i="8" s="1"/>
  <c r="AN578" i="8"/>
  <c r="AC578" i="8" s="1"/>
  <c r="AN651" i="8"/>
  <c r="AN773" i="8"/>
  <c r="AN903" i="8"/>
  <c r="AC903" i="8" s="1"/>
  <c r="AN933" i="8"/>
  <c r="AN146" i="8"/>
  <c r="AN195" i="8"/>
  <c r="AN215" i="8"/>
  <c r="AC215" i="8" s="1"/>
  <c r="AN300" i="8"/>
  <c r="AN368" i="8"/>
  <c r="AN551" i="8"/>
  <c r="AN538" i="8"/>
  <c r="AN624" i="8"/>
  <c r="AN698" i="8"/>
  <c r="AC698" i="8" s="1"/>
  <c r="AN830" i="8"/>
  <c r="AN924" i="8"/>
  <c r="AN132" i="8"/>
  <c r="AN174" i="8"/>
  <c r="AC174" i="8" s="1"/>
  <c r="AN294" i="8"/>
  <c r="AC294" i="8" s="1"/>
  <c r="AN272" i="8"/>
  <c r="AN340" i="8"/>
  <c r="AN425" i="8"/>
  <c r="AN511" i="8"/>
  <c r="AC511" i="8" s="1"/>
  <c r="AN645" i="8"/>
  <c r="AC645" i="8" s="1"/>
  <c r="AN662" i="8"/>
  <c r="AN774" i="8"/>
  <c r="AC774" i="8" s="1"/>
  <c r="AN904" i="8"/>
  <c r="AC904" i="8" s="1"/>
  <c r="AN118" i="8"/>
  <c r="AN141" i="8"/>
  <c r="AN266" i="8"/>
  <c r="AN208" i="8"/>
  <c r="AC208" i="8" s="1"/>
  <c r="AN312" i="8"/>
  <c r="AC312" i="8" s="1"/>
  <c r="AN389" i="8"/>
  <c r="AN524" i="8"/>
  <c r="AC524" i="8" s="1"/>
  <c r="AN642" i="8"/>
  <c r="AN749" i="8"/>
  <c r="AN795" i="8"/>
  <c r="AN866" i="8"/>
  <c r="AN104" i="8"/>
  <c r="AN127" i="8"/>
  <c r="AN333" i="8"/>
  <c r="AC333" i="8" s="1"/>
  <c r="AN335" i="8"/>
  <c r="AC335" i="8" s="1"/>
  <c r="AN377" i="8"/>
  <c r="AC377" i="8" s="1"/>
  <c r="AN451" i="8"/>
  <c r="AC451" i="8" s="1"/>
  <c r="AN558" i="8"/>
  <c r="AN613" i="8"/>
  <c r="AC613" i="8" s="1"/>
  <c r="AN718" i="8"/>
  <c r="AC718" i="8" s="1"/>
  <c r="AN814" i="8"/>
  <c r="AN845" i="8"/>
  <c r="AC845" i="8" s="1"/>
  <c r="AN191" i="8"/>
  <c r="AC191" i="8" s="1"/>
  <c r="AN97" i="8"/>
  <c r="AN311" i="8"/>
  <c r="AN318" i="8"/>
  <c r="AN392" i="8"/>
  <c r="AN439" i="8"/>
  <c r="AC439" i="8" s="1"/>
  <c r="AN566" i="8"/>
  <c r="AN552" i="8"/>
  <c r="AC552" i="8" s="1"/>
  <c r="AN697" i="8"/>
  <c r="AN725" i="8"/>
  <c r="AN820" i="8"/>
  <c r="AC820" i="8" s="1"/>
  <c r="AN981" i="8"/>
  <c r="AN167" i="8"/>
  <c r="AN251" i="8"/>
  <c r="AN257" i="8"/>
  <c r="AN326" i="8"/>
  <c r="AC326" i="8" s="1"/>
  <c r="AN456" i="8"/>
  <c r="AC456" i="8" s="1"/>
  <c r="AN466" i="8"/>
  <c r="AN545" i="8"/>
  <c r="AC545" i="8" s="1"/>
  <c r="AN631" i="8"/>
  <c r="AC631" i="8" s="1"/>
  <c r="AN760" i="8"/>
  <c r="AC760" i="8" s="1"/>
  <c r="AN859" i="8"/>
  <c r="AC859" i="8" s="1"/>
  <c r="AN954" i="8"/>
  <c r="AN142" i="8"/>
  <c r="AC142" i="8" s="1"/>
  <c r="AN207" i="8"/>
  <c r="AN317" i="8"/>
  <c r="AN292" i="8"/>
  <c r="AN360" i="8"/>
  <c r="AN514" i="8"/>
  <c r="AN571" i="8"/>
  <c r="AC571" i="8" s="1"/>
  <c r="AN663" i="8"/>
  <c r="AN690" i="8"/>
  <c r="AN800" i="8"/>
  <c r="AC800" i="8" s="1"/>
  <c r="AN906" i="8"/>
  <c r="AC906" i="8" s="1"/>
  <c r="AN891" i="8"/>
  <c r="AC891" i="8" s="1"/>
  <c r="AN947" i="8"/>
  <c r="AN1006" i="8"/>
  <c r="AN899" i="8"/>
  <c r="AN937" i="8"/>
  <c r="AN993" i="8"/>
  <c r="AC993" i="8" s="1"/>
  <c r="AN459" i="8"/>
  <c r="AC459" i="8" s="1"/>
  <c r="AN512" i="8"/>
  <c r="AC512" i="8" s="1"/>
  <c r="AN572" i="8"/>
  <c r="AC572" i="8" s="1"/>
  <c r="AN647" i="8"/>
  <c r="AC647" i="8" s="1"/>
  <c r="AN704" i="8"/>
  <c r="AN783" i="8"/>
  <c r="AN862" i="8"/>
  <c r="AN939" i="8"/>
  <c r="AN984" i="8"/>
  <c r="AN405" i="8"/>
  <c r="AN509" i="8"/>
  <c r="AC509" i="8" s="1"/>
  <c r="AN592" i="8"/>
  <c r="AC592" i="8" s="1"/>
  <c r="AN648" i="8"/>
  <c r="AN726" i="8"/>
  <c r="AC726" i="8" s="1"/>
  <c r="AN764" i="8"/>
  <c r="AN849" i="8"/>
  <c r="AC849" i="8" s="1"/>
  <c r="AN890" i="8"/>
  <c r="AN961" i="8"/>
  <c r="AN67" i="8"/>
  <c r="AC67" i="8" s="1"/>
  <c r="AN15" i="8"/>
  <c r="AC794" i="8"/>
  <c r="AC762" i="8"/>
  <c r="AC563" i="8"/>
  <c r="AC201" i="8"/>
  <c r="AC9" i="8"/>
  <c r="AZ7" i="8" s="1"/>
  <c r="L21" i="5" s="1"/>
  <c r="Z21" i="5" s="1"/>
  <c r="AY7" i="8"/>
  <c r="J21" i="5" s="1"/>
  <c r="BB7" i="8"/>
  <c r="BB8" i="8"/>
  <c r="AC14" i="8"/>
  <c r="AZ12" i="8" s="1"/>
  <c r="L26" i="5" s="1"/>
  <c r="Z26" i="5" s="1"/>
  <c r="BB12" i="8"/>
  <c r="AY12" i="8"/>
  <c r="J26" i="5" s="1"/>
  <c r="AC15" i="8"/>
  <c r="AZ13" i="8" s="1"/>
  <c r="L27" i="5" s="1"/>
  <c r="Z27" i="5" s="1"/>
  <c r="BB13" i="8"/>
  <c r="AY13" i="8"/>
  <c r="J27" i="5" s="1"/>
  <c r="AC13" i="8"/>
  <c r="AZ11" i="8" s="1"/>
  <c r="L25" i="5" s="1"/>
  <c r="Z25" i="5" s="1"/>
  <c r="BB11" i="8"/>
  <c r="AY11" i="8"/>
  <c r="J25" i="5" s="1"/>
  <c r="Q79" i="7"/>
  <c r="M79" i="7"/>
  <c r="Q18" i="2" s="1"/>
  <c r="AD18" i="2" s="1"/>
  <c r="AD36" i="7"/>
  <c r="AG35" i="7"/>
  <c r="AJ34" i="7"/>
  <c r="AE33" i="7"/>
  <c r="AH32" i="7"/>
  <c r="AC31" i="7"/>
  <c r="AF30" i="7"/>
  <c r="AI29" i="7"/>
  <c r="AD28" i="7"/>
  <c r="AG27" i="7"/>
  <c r="AJ26" i="7"/>
  <c r="AE25" i="7"/>
  <c r="AH24" i="7"/>
  <c r="AC23" i="7"/>
  <c r="AF22" i="7"/>
  <c r="AI36" i="7"/>
  <c r="AI35" i="7"/>
  <c r="AG34" i="7"/>
  <c r="AF33" i="7"/>
  <c r="AD32" i="7"/>
  <c r="AD31" i="7"/>
  <c r="AJ28" i="7"/>
  <c r="AJ27" i="7"/>
  <c r="AH26" i="7"/>
  <c r="AG25" i="7"/>
  <c r="AE24" i="7"/>
  <c r="AE23" i="7"/>
  <c r="AC22" i="7"/>
  <c r="AF21" i="7"/>
  <c r="AI20" i="7"/>
  <c r="AD19" i="7"/>
  <c r="AG18" i="7"/>
  <c r="AJ17" i="7"/>
  <c r="AE16" i="7"/>
  <c r="AH15" i="7"/>
  <c r="AC14" i="7"/>
  <c r="AF36" i="7"/>
  <c r="AE35" i="7"/>
  <c r="AD34" i="7"/>
  <c r="AJ32" i="7"/>
  <c r="AI31" i="7"/>
  <c r="AH30" i="7"/>
  <c r="AG29" i="7"/>
  <c r="AG28" i="7"/>
  <c r="AF27" i="7"/>
  <c r="AE26" i="7"/>
  <c r="AC25" i="7"/>
  <c r="AJ23" i="7"/>
  <c r="AI22" i="7"/>
  <c r="AC21" i="7"/>
  <c r="AF20" i="7"/>
  <c r="AI19" i="7"/>
  <c r="AD18" i="7"/>
  <c r="AG17" i="7"/>
  <c r="AC35" i="7"/>
  <c r="AC34" i="7"/>
  <c r="AC33" i="7"/>
  <c r="AE32" i="7"/>
  <c r="AF31" i="7"/>
  <c r="AD30" i="7"/>
  <c r="AE29" i="7"/>
  <c r="AH28" i="7"/>
  <c r="AJ25" i="7"/>
  <c r="AJ24" i="7"/>
  <c r="AG21" i="7"/>
  <c r="AF19" i="7"/>
  <c r="AE17" i="7"/>
  <c r="AC16" i="7"/>
  <c r="AJ14" i="7"/>
  <c r="AD13" i="7"/>
  <c r="AG12" i="7"/>
  <c r="AJ11" i="7"/>
  <c r="AE10" i="7"/>
  <c r="AH9" i="7"/>
  <c r="AC8" i="7"/>
  <c r="AH36" i="7"/>
  <c r="AJ33" i="7"/>
  <c r="AC28" i="7"/>
  <c r="AE27" i="7"/>
  <c r="AF26" i="7"/>
  <c r="AF25" i="7"/>
  <c r="AF24" i="7"/>
  <c r="AH23" i="7"/>
  <c r="AG36" i="7"/>
  <c r="AJ35" i="7"/>
  <c r="AI34" i="7"/>
  <c r="AI33" i="7"/>
  <c r="AJ30" i="7"/>
  <c r="AD27" i="7"/>
  <c r="AD26" i="7"/>
  <c r="AD25" i="7"/>
  <c r="AD24" i="7"/>
  <c r="AG23" i="7"/>
  <c r="AH22" i="7"/>
  <c r="AE20" i="7"/>
  <c r="AF18" i="7"/>
  <c r="AH16" i="7"/>
  <c r="AF15" i="7"/>
  <c r="AF14" i="7"/>
  <c r="AH13" i="7"/>
  <c r="AC12" i="7"/>
  <c r="AC36" i="7"/>
  <c r="AF35" i="7"/>
  <c r="AF34" i="7"/>
  <c r="AG33" i="7"/>
  <c r="AE28" i="7"/>
  <c r="AI27" i="7"/>
  <c r="AG22" i="7"/>
  <c r="AJ19" i="7"/>
  <c r="AI18" i="7"/>
  <c r="AF17" i="7"/>
  <c r="AF16" i="7"/>
  <c r="AD15" i="7"/>
  <c r="AE14" i="7"/>
  <c r="AI13" i="7"/>
  <c r="AD12" i="7"/>
  <c r="AI11" i="7"/>
  <c r="AH10" i="7"/>
  <c r="AF9" i="7"/>
  <c r="AF8" i="7"/>
  <c r="AH34" i="7"/>
  <c r="AH33" i="7"/>
  <c r="AG32" i="7"/>
  <c r="AJ31" i="7"/>
  <c r="AI30" i="7"/>
  <c r="AJ29" i="7"/>
  <c r="AC26" i="7"/>
  <c r="AH25" i="7"/>
  <c r="AI24" i="7"/>
  <c r="AJ21" i="7"/>
  <c r="AG20" i="7"/>
  <c r="AE19" i="7"/>
  <c r="AC18" i="7"/>
  <c r="AE13" i="7"/>
  <c r="AJ12" i="7"/>
  <c r="AF11" i="7"/>
  <c r="AD10" i="7"/>
  <c r="AC9" i="7"/>
  <c r="AE30" i="7"/>
  <c r="AF29" i="7"/>
  <c r="AH21" i="7"/>
  <c r="AC20" i="7"/>
  <c r="AJ16" i="7"/>
  <c r="AI15" i="7"/>
  <c r="AI14" i="7"/>
  <c r="AH12" i="7"/>
  <c r="AJ9" i="7"/>
  <c r="AI8" i="7"/>
  <c r="AE31" i="7"/>
  <c r="AC30" i="7"/>
  <c r="AI28" i="7"/>
  <c r="AD23" i="7"/>
  <c r="AH14" i="7"/>
  <c r="AF12" i="7"/>
  <c r="AC11" i="7"/>
  <c r="AI9" i="7"/>
  <c r="AJ22" i="7"/>
  <c r="AJ18" i="7"/>
  <c r="AE15" i="7"/>
  <c r="AG14" i="7"/>
  <c r="AJ13" i="7"/>
  <c r="AE12" i="7"/>
  <c r="AJ36" i="7"/>
  <c r="AH35" i="7"/>
  <c r="AE34" i="7"/>
  <c r="AD33" i="7"/>
  <c r="AF32" i="7"/>
  <c r="AH31" i="7"/>
  <c r="AG30" i="7"/>
  <c r="AH29" i="7"/>
  <c r="AG24" i="7"/>
  <c r="AI23" i="7"/>
  <c r="AI21" i="7"/>
  <c r="AD20" i="7"/>
  <c r="AC19" i="7"/>
  <c r="AJ15" i="7"/>
  <c r="AC13" i="7"/>
  <c r="AI12" i="7"/>
  <c r="AE11" i="7"/>
  <c r="AC10" i="7"/>
  <c r="AJ8" i="7"/>
  <c r="AE36" i="7"/>
  <c r="AD35" i="7"/>
  <c r="AC32" i="7"/>
  <c r="AG31" i="7"/>
  <c r="AC24" i="7"/>
  <c r="AF23" i="7"/>
  <c r="AD11" i="7"/>
  <c r="AD29" i="7"/>
  <c r="AE21" i="7"/>
  <c r="AI17" i="7"/>
  <c r="AI16" i="7"/>
  <c r="AG15" i="7"/>
  <c r="AJ10" i="7"/>
  <c r="AH8" i="7"/>
  <c r="AC29" i="7"/>
  <c r="AF28" i="7"/>
  <c r="AD21" i="7"/>
  <c r="AH17" i="7"/>
  <c r="AG16" i="7"/>
  <c r="AI10" i="7"/>
  <c r="AD22" i="7"/>
  <c r="AE8" i="7"/>
  <c r="AJ20" i="7"/>
  <c r="AG9" i="7"/>
  <c r="AD8" i="7"/>
  <c r="AI26" i="7"/>
  <c r="AH20" i="7"/>
  <c r="AD17" i="7"/>
  <c r="AE9" i="7"/>
  <c r="AE18" i="7"/>
  <c r="AG13" i="7"/>
  <c r="AH11" i="7"/>
  <c r="AF13" i="7"/>
  <c r="AG11" i="7"/>
  <c r="AG8" i="7"/>
  <c r="AH27" i="7"/>
  <c r="AG26" i="7"/>
  <c r="AH19" i="7"/>
  <c r="AC17" i="7"/>
  <c r="AD14" i="7"/>
  <c r="AD9" i="7"/>
  <c r="AI25" i="7"/>
  <c r="AH18" i="7"/>
  <c r="AD16" i="7"/>
  <c r="AC27" i="7"/>
  <c r="AG19" i="7"/>
  <c r="AG10" i="7"/>
  <c r="AF10" i="7"/>
  <c r="AI32" i="7"/>
  <c r="AE22" i="7"/>
  <c r="AC15" i="7"/>
  <c r="M77" i="7"/>
  <c r="Q16" i="2" s="1"/>
  <c r="AB16" i="2" s="1"/>
  <c r="Q77" i="7"/>
  <c r="AS82" i="7"/>
  <c r="AN81" i="7"/>
  <c r="AQ80" i="7"/>
  <c r="AT79" i="7"/>
  <c r="AO78" i="7"/>
  <c r="AR77" i="7"/>
  <c r="AP82" i="7"/>
  <c r="AR81" i="7"/>
  <c r="AP80" i="7"/>
  <c r="AO79" i="7"/>
  <c r="AM78" i="7"/>
  <c r="AQ82" i="7"/>
  <c r="AO81" i="7"/>
  <c r="AM80" i="7"/>
  <c r="AS78" i="7"/>
  <c r="AQ77" i="7"/>
  <c r="AN82" i="7"/>
  <c r="AN79" i="7"/>
  <c r="AN78" i="7"/>
  <c r="AO77" i="7"/>
  <c r="AM82" i="7"/>
  <c r="AT81" i="7"/>
  <c r="AT80" i="7"/>
  <c r="AS81" i="7"/>
  <c r="AS80" i="7"/>
  <c r="AS79" i="7"/>
  <c r="AT78" i="7"/>
  <c r="AR82" i="7"/>
  <c r="AP81" i="7"/>
  <c r="AO80" i="7"/>
  <c r="AQ79" i="7"/>
  <c r="AQ78" i="7"/>
  <c r="AS77" i="7"/>
  <c r="AP79" i="7"/>
  <c r="AT82" i="7"/>
  <c r="AT77" i="7"/>
  <c r="AM81" i="7"/>
  <c r="AP78" i="7"/>
  <c r="AM77" i="7"/>
  <c r="AR79" i="7"/>
  <c r="AQ81" i="7"/>
  <c r="AP77" i="7"/>
  <c r="AR78" i="7"/>
  <c r="AN77" i="7"/>
  <c r="AO82" i="7"/>
  <c r="AM79" i="7"/>
  <c r="AR80" i="7"/>
  <c r="AN80" i="7"/>
  <c r="Q82" i="7"/>
  <c r="M82" i="7"/>
  <c r="Q21" i="2" s="1"/>
  <c r="AG21" i="2" s="1"/>
  <c r="Q81" i="7"/>
  <c r="M81" i="7"/>
  <c r="Q20" i="2" s="1"/>
  <c r="AF20" i="2" s="1"/>
  <c r="Q78" i="7"/>
  <c r="M78" i="7"/>
  <c r="Q17" i="2" s="1"/>
  <c r="AC17" i="2" s="1"/>
  <c r="Q80" i="7"/>
  <c r="M80" i="7"/>
  <c r="Q19" i="2" s="1"/>
  <c r="AE19" i="2" s="1"/>
  <c r="AC972" i="8" l="1"/>
  <c r="AC937" i="8"/>
  <c r="AC955" i="8"/>
  <c r="AC328" i="8"/>
  <c r="AC516" i="8"/>
  <c r="AC535" i="8"/>
  <c r="AC53" i="8"/>
  <c r="S211" i="8"/>
  <c r="AC392" i="8"/>
  <c r="AC651" i="8"/>
  <c r="AC556" i="8"/>
  <c r="AC40" i="8"/>
  <c r="AC519" i="8"/>
  <c r="S53" i="8"/>
  <c r="AC884" i="8"/>
  <c r="AC807" i="8"/>
  <c r="AC447" i="8"/>
  <c r="AC901" i="8"/>
  <c r="AC314" i="8"/>
  <c r="S57" i="8"/>
  <c r="AC548" i="8"/>
  <c r="AC444" i="8"/>
  <c r="AC91" i="8"/>
  <c r="AC835" i="8"/>
  <c r="AC104" i="8"/>
  <c r="AC700" i="8"/>
  <c r="AC367" i="8"/>
  <c r="AC433" i="8"/>
  <c r="AC31" i="8"/>
  <c r="AC153" i="8"/>
  <c r="AC798" i="8"/>
  <c r="AD56" i="8"/>
  <c r="AC648" i="8"/>
  <c r="AC704" i="8"/>
  <c r="AC854" i="8"/>
  <c r="AC625" i="8"/>
  <c r="AC375" i="8"/>
  <c r="AC795" i="8"/>
  <c r="AC243" i="8"/>
  <c r="AC974" i="8"/>
  <c r="AC338" i="8"/>
  <c r="AC42" i="8"/>
  <c r="AC708" i="8"/>
  <c r="AC384" i="8"/>
  <c r="AC951" i="8"/>
  <c r="AC943" i="8"/>
  <c r="AC262" i="8"/>
  <c r="AC205" i="8"/>
  <c r="AC522" i="8"/>
  <c r="AC1003" i="8"/>
  <c r="AC398" i="8"/>
  <c r="AC397" i="8"/>
  <c r="AC196" i="8"/>
  <c r="AC540" i="8"/>
  <c r="AC110" i="8"/>
  <c r="AC715" i="8"/>
  <c r="AC363" i="8"/>
  <c r="S55" i="8"/>
  <c r="AC736" i="8"/>
  <c r="AC249" i="8"/>
  <c r="AC1005" i="8"/>
  <c r="AC32" i="8"/>
  <c r="AC729" i="8"/>
  <c r="AC379" i="8"/>
  <c r="AC118" i="8"/>
  <c r="AY8" i="8"/>
  <c r="J22" i="5" s="1"/>
  <c r="AC400" i="8"/>
  <c r="AC591" i="8"/>
  <c r="AC822" i="8"/>
  <c r="AC211" i="8"/>
  <c r="AC198" i="8"/>
  <c r="AC187" i="8"/>
  <c r="AC752" i="8"/>
  <c r="AC307" i="8"/>
  <c r="AC587" i="8"/>
  <c r="AC347" i="8"/>
  <c r="AC500" i="8"/>
  <c r="AC100" i="8"/>
  <c r="AC934" i="8"/>
  <c r="AC656" i="8"/>
  <c r="AC711" i="8"/>
  <c r="AC228" i="8"/>
  <c r="AC252" i="8"/>
  <c r="AC579" i="8"/>
  <c r="AC881" i="8"/>
  <c r="AC716" i="8"/>
  <c r="AC759" i="8"/>
  <c r="AC164" i="8"/>
  <c r="AC336" i="8"/>
  <c r="AC733" i="8"/>
  <c r="AC462" i="8"/>
  <c r="AC64" i="8"/>
  <c r="AC33" i="8"/>
  <c r="AC547" i="8"/>
  <c r="AC183" i="8"/>
  <c r="AC742" i="8"/>
  <c r="AC931" i="8"/>
  <c r="AC538" i="8"/>
  <c r="AC573" i="8"/>
  <c r="AC138" i="8"/>
  <c r="AC136" i="8"/>
  <c r="AC840" i="8"/>
  <c r="AC302" i="8"/>
  <c r="AC663" i="8"/>
  <c r="AC319" i="8"/>
  <c r="AC562" i="8"/>
  <c r="AD54" i="8"/>
  <c r="AC961" i="8"/>
  <c r="AC114" i="8"/>
  <c r="AC635" i="8"/>
  <c r="AC672" i="8"/>
  <c r="AC101" i="8"/>
  <c r="AC374" i="8"/>
  <c r="AC46" i="8"/>
  <c r="AC486" i="8"/>
  <c r="AC712" i="8"/>
  <c r="AC371" i="8"/>
  <c r="AC463" i="8"/>
  <c r="AC8" i="8"/>
  <c r="AZ6" i="8" s="1"/>
  <c r="L20" i="5" s="1"/>
  <c r="Z20" i="5" s="1"/>
  <c r="BB6" i="8"/>
  <c r="AY6" i="8"/>
  <c r="J20" i="5" s="1"/>
  <c r="AC784" i="8"/>
  <c r="AC866" i="8"/>
  <c r="AC127" i="8"/>
  <c r="AC602" i="8"/>
  <c r="AC202" i="8"/>
  <c r="AC560" i="8"/>
  <c r="AC924" i="8"/>
  <c r="AC109" i="8"/>
  <c r="AC348" i="8"/>
  <c r="AC542" i="8"/>
  <c r="AC368" i="8"/>
  <c r="AC154" i="8"/>
  <c r="AC181" i="8"/>
  <c r="AC146" i="8"/>
  <c r="AC102" i="8"/>
  <c r="AC483" i="8"/>
  <c r="AC558" i="8"/>
  <c r="AC420" i="8"/>
  <c r="AC141" i="8"/>
  <c r="AC770" i="8"/>
  <c r="AC686" i="8"/>
  <c r="AC638" i="8"/>
  <c r="AC166" i="8"/>
  <c r="AC834" i="8"/>
  <c r="AC251" i="8"/>
  <c r="AC988" i="8"/>
  <c r="AC1001" i="8"/>
  <c r="AC443" i="8"/>
  <c r="AC954" i="8"/>
  <c r="AC271" i="8"/>
  <c r="AC258" i="8"/>
  <c r="S11" i="8"/>
  <c r="AC414" i="8"/>
  <c r="AC734" i="8"/>
  <c r="AC421" i="8"/>
  <c r="AC497" i="8"/>
  <c r="AC610" i="8"/>
  <c r="AC646" i="8"/>
  <c r="AC856" i="8"/>
  <c r="AC782" i="8"/>
  <c r="AC761" i="8"/>
  <c r="AC877" i="8"/>
  <c r="AC318" i="8"/>
  <c r="AC346" i="8"/>
  <c r="AC478" i="8"/>
  <c r="AC939" i="8"/>
  <c r="AC21" i="8"/>
  <c r="AC812" i="8"/>
  <c r="AC930" i="8"/>
  <c r="AC361" i="8"/>
  <c r="AC513" i="8"/>
  <c r="AC137" i="8"/>
  <c r="AC746" i="8"/>
  <c r="AC506" i="8"/>
  <c r="AC310" i="8"/>
  <c r="AC448" i="8"/>
  <c r="AC705" i="8"/>
  <c r="AC898" i="8"/>
  <c r="AC725" i="8"/>
  <c r="AC889" i="8"/>
  <c r="AC111" i="8"/>
  <c r="AC899" i="8"/>
  <c r="AC731" i="8"/>
  <c r="AC830" i="8"/>
  <c r="AC386" i="8"/>
  <c r="AC566" i="8"/>
  <c r="AC841" i="8"/>
  <c r="AC269" i="8"/>
  <c r="AB246" i="8"/>
  <c r="AC246" i="8" s="1"/>
  <c r="S246" i="8"/>
  <c r="AB12" i="8"/>
  <c r="S12" i="8"/>
  <c r="AC814" i="8"/>
  <c r="AC836" i="8"/>
  <c r="AC888" i="8"/>
  <c r="AC783" i="8"/>
  <c r="AC180" i="8"/>
  <c r="AC290" i="8"/>
  <c r="AC861" i="8"/>
  <c r="AC253" i="8"/>
  <c r="S48" i="8"/>
  <c r="AC721" i="8"/>
  <c r="AC369" i="8"/>
  <c r="AC317" i="8"/>
  <c r="S209" i="8"/>
  <c r="AB209" i="8"/>
  <c r="AC209" i="8" s="1"/>
  <c r="S206" i="8"/>
  <c r="AD206" i="8" s="1"/>
  <c r="AC709" i="8"/>
  <c r="AC895" i="8"/>
  <c r="AC713" i="8"/>
  <c r="AC532" i="8"/>
  <c r="AC842" i="8"/>
  <c r="AC1006" i="8"/>
  <c r="S50" i="8"/>
  <c r="S207" i="8"/>
  <c r="S47" i="8"/>
  <c r="AC388" i="8"/>
  <c r="AC744" i="8"/>
  <c r="AC634" i="8"/>
  <c r="AC773" i="8"/>
  <c r="AC641" i="8"/>
  <c r="AC568" i="8"/>
  <c r="S9" i="8"/>
  <c r="AC644" i="8"/>
  <c r="AC366" i="8"/>
  <c r="AC170" i="8"/>
  <c r="AC133" i="8"/>
  <c r="AC182" i="8"/>
  <c r="AC598" i="8"/>
  <c r="AC658" i="8"/>
  <c r="AC165" i="8"/>
  <c r="AC588" i="8"/>
  <c r="AC507" i="8"/>
  <c r="AC260" i="8"/>
  <c r="AC584" i="8"/>
  <c r="AC277" i="8"/>
  <c r="AC574" i="8"/>
  <c r="AC600" i="8"/>
  <c r="AC390" i="8"/>
  <c r="AC626" i="8"/>
  <c r="AC266" i="8"/>
  <c r="AC687" i="8"/>
  <c r="AC821" i="8"/>
  <c r="S210" i="8"/>
  <c r="AB210" i="8"/>
  <c r="AC210" i="8" s="1"/>
  <c r="AC207" i="8"/>
  <c r="S208" i="8"/>
  <c r="AC707" i="8"/>
  <c r="AC119" i="8"/>
  <c r="AC690" i="8"/>
  <c r="S248" i="8"/>
  <c r="S8" i="8"/>
  <c r="S247" i="8"/>
  <c r="AB51" i="8"/>
  <c r="AC51" i="8" s="1"/>
  <c r="S51" i="8"/>
  <c r="AC389" i="8"/>
  <c r="AC743" i="8"/>
  <c r="AC437" i="8"/>
  <c r="AC911" i="8"/>
  <c r="S245" i="8"/>
  <c r="AD245" i="8" s="1"/>
  <c r="AC994" i="8"/>
  <c r="AC257" i="8"/>
  <c r="AC611" i="8"/>
  <c r="S15" i="8"/>
  <c r="AC617" i="8"/>
  <c r="AC629" i="8"/>
  <c r="AC442" i="8"/>
  <c r="AC662" i="8"/>
  <c r="AC313" i="8"/>
  <c r="AC222" i="8"/>
  <c r="AC227" i="8"/>
  <c r="AC354" i="8"/>
  <c r="AC440" i="8"/>
  <c r="AC453" i="8"/>
  <c r="AC823" i="8"/>
  <c r="AC192" i="8"/>
  <c r="AC485" i="8"/>
  <c r="AC521" i="8"/>
  <c r="AC71" i="8"/>
  <c r="S10" i="8"/>
  <c r="S14" i="8"/>
  <c r="AI82" i="7"/>
  <c r="AD81" i="7"/>
  <c r="AG80" i="7"/>
  <c r="AJ79" i="7"/>
  <c r="AE78" i="7"/>
  <c r="AH77" i="7"/>
  <c r="AF82" i="7"/>
  <c r="AH82" i="7"/>
  <c r="AG81" i="7"/>
  <c r="AE80" i="7"/>
  <c r="AD79" i="7"/>
  <c r="AJ77" i="7"/>
  <c r="AD82" i="7"/>
  <c r="AC81" i="7"/>
  <c r="AI79" i="7"/>
  <c r="AH78" i="7"/>
  <c r="AF77" i="7"/>
  <c r="AJ81" i="7"/>
  <c r="AJ80" i="7"/>
  <c r="AG82" i="7"/>
  <c r="AF81" i="7"/>
  <c r="AF80" i="7"/>
  <c r="AG79" i="7"/>
  <c r="AG78" i="7"/>
  <c r="AI77" i="7"/>
  <c r="AE82" i="7"/>
  <c r="AE81" i="7"/>
  <c r="AD80" i="7"/>
  <c r="AF79" i="7"/>
  <c r="AF78" i="7"/>
  <c r="AG77" i="7"/>
  <c r="AC79" i="7"/>
  <c r="AC78" i="7"/>
  <c r="AD77" i="7"/>
  <c r="AI78" i="7"/>
  <c r="AC77" i="7"/>
  <c r="AJ82" i="7"/>
  <c r="AI80" i="7"/>
  <c r="AE79" i="7"/>
  <c r="AC80" i="7"/>
  <c r="AJ78" i="7"/>
  <c r="AE77" i="7"/>
  <c r="AC82" i="7"/>
  <c r="AH80" i="7"/>
  <c r="AI81" i="7"/>
  <c r="AH81" i="7"/>
  <c r="AH79" i="7"/>
  <c r="AD78" i="7"/>
  <c r="AD57" i="8" l="1"/>
  <c r="AD53" i="8"/>
  <c r="AD55" i="8"/>
  <c r="AD11" i="8"/>
  <c r="AD9" i="8"/>
  <c r="AD8" i="8"/>
  <c r="AD15" i="8"/>
  <c r="AD10" i="8"/>
  <c r="AD12" i="8"/>
  <c r="AD13" i="8"/>
  <c r="AD14" i="8"/>
  <c r="AD49" i="8"/>
  <c r="AD47" i="8"/>
  <c r="AD51" i="8"/>
  <c r="AD50" i="8"/>
  <c r="AD48" i="8"/>
  <c r="AC12" i="8"/>
  <c r="AZ10" i="8" s="1"/>
  <c r="L24" i="5" s="1"/>
  <c r="Z24" i="5" s="1"/>
  <c r="BB10" i="8"/>
  <c r="AY10" i="8"/>
  <c r="J24" i="5"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<sst xmlns="http://schemas.openxmlformats.org/spreadsheetml/2006/main" count="5017" uniqueCount="1115">
  <si>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</si>
  <si>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</si>
  <si>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</si>
  <si>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</si>
  <si>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</si>
  <si>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</si>
  <si>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</si>
  <si>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</si>
  <si>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</si>
  <si>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</si>
  <si>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</si>
  <si>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</si>
  <si>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</si>
  <si>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</si>
  <si>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</si>
  <si>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</si>
  <si>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</si>
  <si>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</si>
  <si>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</si>
  <si>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</si>
  <si>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</si>
  <si>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</si>
  <si>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</si>
  <si>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</si>
  <si>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</si>
  <si>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</si>
  <si>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</si>
  <si>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</si>
  <si>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</si>
  <si>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</si>
  <si>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</si>
  <si>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</si>
  <si>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</si>
  <si>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</si>
  <si>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</si>
  <si>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</si>
  <si>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</si>
  <si>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</si>
  <si>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</si>
  <si>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</si>
  <si>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</si>
  <si>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</si>
  <si>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</si>
  <si>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</si>
  <si>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</si>
  <si>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</si>
  <si>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</si>
  <si>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</si>
  <si>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</si>
  <si>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</si>
  <si>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</si>
  <si>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</si>
  <si>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</si>
  <si>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</si>
  <si>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</si>
  <si>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</si>
  <si>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</si>
  <si>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</si>
  <si>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</si>
  <si>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</si>
  <si>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</si>
  <si>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</si>
  <si>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</si>
  <si>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</si>
  <si>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</si>
  <si>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</si>
  <si>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</si>
  <si>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</si>
  <si>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</si>
  <si>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</si>
  <si>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</si>
  <si>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</si>
  <si>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</si>
  <si>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</si>
  <si>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</si>
  <si>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</si>
  <si>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</si>
  <si>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</si>
  <si>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</si>
  <si>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</si>
  <si>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</si>
  <si>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</si>
  <si>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</si>
  <si>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</si>
  <si>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</si>
  <si>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</si>
  <si>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</si>
  <si>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</si>
  <si>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</si>
  <si>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</si>
  <si>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</si>
  <si>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</si>
  <si>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</si>
  <si>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</si>
  <si>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</si>
  <si>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</si>
  <si>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</si>
  <si>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</si>
  <si>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</si>
  <si>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</si>
  <si>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</si>
  <si>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</si>
  <si>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</si>
  <si>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</si>
  <si>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</si>
  <si>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</si>
  <si>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</si>
  <si>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</si>
  <si>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</si>
  <si>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</si>
  <si>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</si>
  <si>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Gowy Rural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</si>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</sst>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21970065-B235-48E1-8829-45B3CEB920E1}"/>
    <cellStyle name="Currency 2" xfId="11" xr:uid="{0F012870-8949-4D12-A7D7-AC927BF1164F}"/>
    <cellStyle name="Hyperlink 2" xfId="2" xr:uid="{6E1781BE-7AAE-4BB3-9BC6-D3C1DFAED2B3}"/>
    <cellStyle name="Normal" xfId="0" builtinId="0"/>
    <cellStyle name="Normal 2" xfId="1" xr:uid="{342709D7-EA93-426A-B622-BE47383FEC07}"/>
    <cellStyle name="Normal 2 2 2" xfId="3" xr:uid="{430E28E7-7D5E-4CED-9F69-D9DF2E3C8ADD}"/>
    <cellStyle name="Normal 3" xfId="4" xr:uid="{F4E84811-A5D6-435F-83BB-1B4B2926D150}"/>
    <cellStyle name="Normal 5" xfId="9" xr:uid="{3652F57A-BE3C-4777-86B8-90BAC23E549B}"/>
    <cellStyle name="Normal 6" xfId="7" xr:uid="{D52400AA-D923-4211-A91B-3FBDD03DDD07}"/>
    <cellStyle name="Per cent 2" xfId="8" xr:uid="{BEA9C6A5-6974-4690-9DF5-B4CAA6ADC512}"/>
    <cellStyle name="Percent 2" xfId="6" xr:uid="{11378821-B66E-47D2-A6F7-9D161B022F28}"/>
    <cellStyle name="Percent 2 2" xfId="10" xr:uid="{01BFA1D9-C396-4269-B58E-F7D1EDDED648}"/>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F4D4-4B1D-BE62-61EF16AC0B31}"/>
              </c:ext>
            </c:extLst>
          </c:dPt>
          <c:dPt>
            <c:idx val="1"/>
            <c:invertIfNegative val="0"/>
            <c:bubble3D val="0"/>
            <c:spPr>
              <a:solidFill>
                <a:srgbClr val="1B8E82"/>
              </a:solidFill>
            </c:spPr>
            <c:extLst>
              <c:ext xmlns:c16="http://schemas.microsoft.com/office/drawing/2014/chart" uri="{C3380CC4-5D6E-409C-BE32-E72D297353CC}">
                <c16:uniqueId val="{00000003-F4D4-4B1D-BE62-61EF16AC0B31}"/>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F4D4-4B1D-BE62-61EF16AC0B31}"/>
              </c:ext>
            </c:extLst>
          </c:dPt>
          <c:dPt>
            <c:idx val="3"/>
            <c:invertIfNegative val="0"/>
            <c:bubble3D val="0"/>
            <c:spPr>
              <a:solidFill>
                <a:srgbClr val="1C4A4F"/>
              </a:solidFill>
            </c:spPr>
            <c:extLst>
              <c:ext xmlns:c16="http://schemas.microsoft.com/office/drawing/2014/chart" uri="{C3380CC4-5D6E-409C-BE32-E72D297353CC}">
                <c16:uniqueId val="{00000007-F4D4-4B1D-BE62-61EF16AC0B31}"/>
              </c:ext>
            </c:extLst>
          </c:dPt>
          <c:dPt>
            <c:idx val="4"/>
            <c:invertIfNegative val="0"/>
            <c:bubble3D val="0"/>
            <c:spPr>
              <a:solidFill>
                <a:srgbClr val="D7A928"/>
              </a:solidFill>
            </c:spPr>
            <c:extLst>
              <c:ext xmlns:c16="http://schemas.microsoft.com/office/drawing/2014/chart" uri="{C3380CC4-5D6E-409C-BE32-E72D297353CC}">
                <c16:uniqueId val="{00000009-F4D4-4B1D-BE62-61EF16AC0B31}"/>
              </c:ext>
            </c:extLst>
          </c:dPt>
          <c:dPt>
            <c:idx val="5"/>
            <c:invertIfNegative val="0"/>
            <c:bubble3D val="0"/>
            <c:spPr>
              <a:solidFill>
                <a:srgbClr val="696969"/>
              </a:solidFill>
            </c:spPr>
            <c:extLst>
              <c:ext xmlns:c16="http://schemas.microsoft.com/office/drawing/2014/chart" uri="{C3380CC4-5D6E-409C-BE32-E72D297353CC}">
                <c16:uniqueId val="{0000000B-F4D4-4B1D-BE62-61EF16AC0B31}"/>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0.43686290825878926</c:v>
                </c:pt>
                <c:pt idx="1">
                  <c:v>6.2408986894112752</c:v>
                </c:pt>
                <c:pt idx="2">
                  <c:v>12.336176409402954</c:v>
                </c:pt>
                <c:pt idx="3">
                  <c:v>23.965050967339295</c:v>
                </c:pt>
                <c:pt idx="4">
                  <c:v>55.772831287705429</c:v>
                </c:pt>
                <c:pt idx="5">
                  <c:v>1.248179737882255</c:v>
                </c:pt>
              </c:numCache>
            </c:numRef>
          </c:val>
          <c:extLst>
            <c:ext xmlns:c16="http://schemas.microsoft.com/office/drawing/2014/chart" uri="{C3380CC4-5D6E-409C-BE32-E72D297353CC}">
              <c16:uniqueId val="{0000000C-F4D4-4B1D-BE62-61EF16AC0B31}"/>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F4D4-4B1D-BE62-61EF16AC0B31}"/>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2F89-4D05-A802-1889F852F15A}"/>
              </c:ext>
            </c:extLst>
          </c:dPt>
          <c:val>
            <c:numRef>
              <c:f>Group!$AB$16:$AB$21</c:f>
              <c:numCache>
                <c:formatCode>General</c:formatCode>
                <c:ptCount val="6"/>
                <c:pt idx="0">
                  <c:v>4.7062433529855285</c:v>
                </c:pt>
                <c:pt idx="1">
                  <c:v>100</c:v>
                </c:pt>
                <c:pt idx="2">
                  <c:v>100</c:v>
                </c:pt>
                <c:pt idx="3">
                  <c:v>100</c:v>
                </c:pt>
                <c:pt idx="4">
                  <c:v>100</c:v>
                </c:pt>
                <c:pt idx="5">
                  <c:v>100</c:v>
                </c:pt>
              </c:numCache>
            </c:numRef>
          </c:val>
          <c:extLst>
            <c:ext xmlns:c16="http://schemas.microsoft.com/office/drawing/2014/chart" uri="{C3380CC4-5D6E-409C-BE32-E72D297353CC}">
              <c16:uniqueId val="{00000001-2F89-4D05-A802-1889F852F15A}"/>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52.734866548055635</c:v>
                </c:pt>
                <c:pt idx="2">
                  <c:v>100</c:v>
                </c:pt>
                <c:pt idx="3">
                  <c:v>100</c:v>
                </c:pt>
                <c:pt idx="4">
                  <c:v>100</c:v>
                </c:pt>
                <c:pt idx="5">
                  <c:v>100</c:v>
                </c:pt>
              </c:numCache>
            </c:numRef>
          </c:val>
          <c:extLst>
            <c:ext xmlns:c16="http://schemas.microsoft.com/office/drawing/2014/chart" uri="{C3380CC4-5D6E-409C-BE32-E72D297353CC}">
              <c16:uniqueId val="{00000002-2F89-4D05-A802-1889F852F15A}"/>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2F89-4D05-A802-1889F852F15A}"/>
              </c:ext>
            </c:extLst>
          </c:dPt>
          <c:val>
            <c:numRef>
              <c:f>Group!$AD$16:$AD$21</c:f>
              <c:numCache>
                <c:formatCode>General</c:formatCode>
                <c:ptCount val="6"/>
                <c:pt idx="0">
                  <c:v>100</c:v>
                </c:pt>
                <c:pt idx="1">
                  <c:v>100</c:v>
                </c:pt>
                <c:pt idx="2">
                  <c:v>84.798863465596924</c:v>
                </c:pt>
                <c:pt idx="3">
                  <c:v>100</c:v>
                </c:pt>
                <c:pt idx="4">
                  <c:v>100</c:v>
                </c:pt>
                <c:pt idx="5">
                  <c:v>100</c:v>
                </c:pt>
              </c:numCache>
            </c:numRef>
          </c:val>
          <c:extLst>
            <c:ext xmlns:c16="http://schemas.microsoft.com/office/drawing/2014/chart" uri="{C3380CC4-5D6E-409C-BE32-E72D297353CC}">
              <c16:uniqueId val="{00000004-2F89-4D05-A802-1889F852F15A}"/>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2F89-4D05-A802-1889F852F15A}"/>
              </c:ext>
            </c:extLst>
          </c:dPt>
          <c:val>
            <c:numRef>
              <c:f>Group!$AE$16:$AE$21</c:f>
              <c:numCache>
                <c:formatCode>General</c:formatCode>
                <c:ptCount val="6"/>
                <c:pt idx="0">
                  <c:v>100</c:v>
                </c:pt>
                <c:pt idx="1">
                  <c:v>100</c:v>
                </c:pt>
                <c:pt idx="2">
                  <c:v>100</c:v>
                </c:pt>
                <c:pt idx="3">
                  <c:v>82.680676981143648</c:v>
                </c:pt>
                <c:pt idx="4">
                  <c:v>100</c:v>
                </c:pt>
                <c:pt idx="5">
                  <c:v>100</c:v>
                </c:pt>
              </c:numCache>
            </c:numRef>
          </c:val>
          <c:extLst>
            <c:ext xmlns:c16="http://schemas.microsoft.com/office/drawing/2014/chart" uri="{C3380CC4-5D6E-409C-BE32-E72D297353CC}">
              <c16:uniqueId val="{00000006-2F89-4D05-A802-1889F852F15A}"/>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2F89-4D05-A802-1889F852F15A}"/>
              </c:ext>
            </c:extLst>
          </c:dPt>
          <c:val>
            <c:numRef>
              <c:f>Group!$AF$16:$AF$21</c:f>
              <c:numCache>
                <c:formatCode>General</c:formatCode>
                <c:ptCount val="6"/>
                <c:pt idx="0">
                  <c:v>100</c:v>
                </c:pt>
                <c:pt idx="1">
                  <c:v>100</c:v>
                </c:pt>
                <c:pt idx="2">
                  <c:v>100</c:v>
                </c:pt>
                <c:pt idx="3">
                  <c:v>100</c:v>
                </c:pt>
                <c:pt idx="4">
                  <c:v>164.83563979361699</c:v>
                </c:pt>
                <c:pt idx="5">
                  <c:v>100</c:v>
                </c:pt>
              </c:numCache>
            </c:numRef>
          </c:val>
          <c:extLst>
            <c:ext xmlns:c16="http://schemas.microsoft.com/office/drawing/2014/chart" uri="{C3380CC4-5D6E-409C-BE32-E72D297353CC}">
              <c16:uniqueId val="{00000008-2F89-4D05-A802-1889F852F15A}"/>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82.397296610994871</c:v>
                </c:pt>
              </c:numCache>
            </c:numRef>
          </c:val>
          <c:extLst>
            <c:ext xmlns:c16="http://schemas.microsoft.com/office/drawing/2014/chart" uri="{C3380CC4-5D6E-409C-BE32-E72D297353CC}">
              <c16:uniqueId val="{00000009-2F89-4D05-A802-1889F852F15A}"/>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7CA7-40CC-B104-CC164C90B58E}"/>
              </c:ext>
            </c:extLst>
          </c:dPt>
          <c:val>
            <c:numRef>
              <c:f>Type!$Z$16:$Z$44</c:f>
              <c:numCache>
                <c:formatCode>General</c:formatCode>
                <c:ptCount val="29"/>
                <c:pt idx="0">
                  <c:v>28.01276956312083</c:v>
                </c:pt>
                <c:pt idx="1">
                  <c:v>0</c:v>
                </c:pt>
                <c:pt idx="2">
                  <c:v>0</c:v>
                </c:pt>
                <c:pt idx="3">
                  <c:v>0</c:v>
                </c:pt>
                <c:pt idx="4">
                  <c:v>5.4354922980147764</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7CA7-40CC-B104-CC164C90B58E}"/>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7CA7-40CC-B104-CC164C90B58E}"/>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7CA7-40CC-B104-CC164C90B58E}"/>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7CA7-40CC-B104-CC164C90B58E}"/>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7CA7-40CC-B104-CC164C90B58E}"/>
              </c:ext>
            </c:extLst>
          </c:dPt>
          <c:val>
            <c:numRef>
              <c:f>Type!$AA$16:$AA$44</c:f>
              <c:numCache>
                <c:formatCode>General</c:formatCode>
                <c:ptCount val="29"/>
                <c:pt idx="0">
                  <c:v>100</c:v>
                </c:pt>
                <c:pt idx="1">
                  <c:v>100</c:v>
                </c:pt>
                <c:pt idx="2">
                  <c:v>100</c:v>
                </c:pt>
                <c:pt idx="3">
                  <c:v>100</c:v>
                </c:pt>
                <c:pt idx="4">
                  <c:v>100</c:v>
                </c:pt>
                <c:pt idx="5">
                  <c:v>8.9988794202320097</c:v>
                </c:pt>
                <c:pt idx="6">
                  <c:v>0</c:v>
                </c:pt>
                <c:pt idx="7">
                  <c:v>103.38355123935455</c:v>
                </c:pt>
                <c:pt idx="8">
                  <c:v>59.710327947698531</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7CA7-40CC-B104-CC164C90B58E}"/>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7CA7-40CC-B104-CC164C90B58E}"/>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71.625742047219234</c:v>
                </c:pt>
                <c:pt idx="10">
                  <c:v>36.867266009950718</c:v>
                </c:pt>
                <c:pt idx="11">
                  <c:v>0.41469933229381295</c:v>
                </c:pt>
                <c:pt idx="12">
                  <c:v>281.91531171397776</c:v>
                </c:pt>
                <c:pt idx="13">
                  <c:v>46.730112030062436</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7CA7-40CC-B104-CC164C90B58E}"/>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7CA7-40CC-B104-CC164C90B58E}"/>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242.28613840316137</c:v>
                </c:pt>
                <c:pt idx="15">
                  <c:v>55.271052878297191</c:v>
                </c:pt>
                <c:pt idx="16">
                  <c:v>54.867321488836708</c:v>
                </c:pt>
                <c:pt idx="17">
                  <c:v>19.583006013922173</c:v>
                </c:pt>
                <c:pt idx="18">
                  <c:v>59.178953510843513</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7CA7-40CC-B104-CC164C90B58E}"/>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7CA7-40CC-B104-CC164C90B58E}"/>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240.91440163358735</c:v>
                </c:pt>
                <c:pt idx="20">
                  <c:v>171.09866680833821</c:v>
                </c:pt>
                <c:pt idx="21">
                  <c:v>169.47381851941344</c:v>
                </c:pt>
                <c:pt idx="22">
                  <c:v>95.560494379532344</c:v>
                </c:pt>
                <c:pt idx="23">
                  <c:v>199.71857431842744</c:v>
                </c:pt>
                <c:pt idx="24">
                  <c:v>89.017442928703076</c:v>
                </c:pt>
                <c:pt idx="25">
                  <c:v>100</c:v>
                </c:pt>
                <c:pt idx="26">
                  <c:v>100</c:v>
                </c:pt>
                <c:pt idx="27">
                  <c:v>100</c:v>
                </c:pt>
                <c:pt idx="28">
                  <c:v>100</c:v>
                </c:pt>
              </c:numCache>
            </c:numRef>
          </c:val>
          <c:extLst>
            <c:ext xmlns:c16="http://schemas.microsoft.com/office/drawing/2014/chart" uri="{C3380CC4-5D6E-409C-BE32-E72D297353CC}">
              <c16:uniqueId val="{00000011-7CA7-40CC-B104-CC164C90B58E}"/>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7CA7-40CC-B104-CC164C90B58E}"/>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39.042077085555334</c:v>
                </c:pt>
                <c:pt idx="26">
                  <c:v>0</c:v>
                </c:pt>
                <c:pt idx="27">
                  <c:v>128.52214414812823</c:v>
                </c:pt>
                <c:pt idx="28">
                  <c:v>0</c:v>
                </c:pt>
              </c:numCache>
            </c:numRef>
          </c:val>
          <c:extLst>
            <c:ext xmlns:c16="http://schemas.microsoft.com/office/drawing/2014/chart" uri="{C3380CC4-5D6E-409C-BE32-E72D297353CC}">
              <c16:uniqueId val="{00000013-7CA7-40CC-B104-CC164C90B58E}"/>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A94C-4678-AD43-1ED49045B71D}"/>
              </c:ext>
            </c:extLst>
          </c:dPt>
          <c:dPt>
            <c:idx val="1"/>
            <c:bubble3D val="0"/>
            <c:extLst>
              <c:ext xmlns:c16="http://schemas.microsoft.com/office/drawing/2014/chart" uri="{C3380CC4-5D6E-409C-BE32-E72D297353CC}">
                <c16:uniqueId val="{00000001-A94C-4678-AD43-1ED49045B71D}"/>
              </c:ext>
            </c:extLst>
          </c:dPt>
          <c:dPt>
            <c:idx val="2"/>
            <c:bubble3D val="0"/>
            <c:extLst>
              <c:ext xmlns:c16="http://schemas.microsoft.com/office/drawing/2014/chart" uri="{C3380CC4-5D6E-409C-BE32-E72D297353CC}">
                <c16:uniqueId val="{00000002-A94C-4678-AD43-1ED49045B71D}"/>
              </c:ext>
            </c:extLst>
          </c:dPt>
          <c:dPt>
            <c:idx val="3"/>
            <c:bubble3D val="0"/>
            <c:extLst>
              <c:ext xmlns:c16="http://schemas.microsoft.com/office/drawing/2014/chart" uri="{C3380CC4-5D6E-409C-BE32-E72D297353CC}">
                <c16:uniqueId val="{00000003-A94C-4678-AD43-1ED49045B71D}"/>
              </c:ext>
            </c:extLst>
          </c:dPt>
          <c:dPt>
            <c:idx val="4"/>
            <c:bubble3D val="0"/>
            <c:extLst>
              <c:ext xmlns:c16="http://schemas.microsoft.com/office/drawing/2014/chart" uri="{C3380CC4-5D6E-409C-BE32-E72D297353CC}">
                <c16:uniqueId val="{00000004-A94C-4678-AD43-1ED49045B71D}"/>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A94C-4678-AD43-1ED49045B71D}"/>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A94C-4678-AD43-1ED49045B71D}"/>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A94C-4678-AD43-1ED49045B71D}"/>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A94C-4678-AD43-1ED49045B71D}"/>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A94C-4678-AD43-1ED49045B71D}"/>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A94C-4678-AD43-1ED49045B71D}"/>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A94C-4678-AD43-1ED49045B71D}"/>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A94C-4678-AD43-1ED49045B71D}"/>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A94C-4678-AD43-1ED49045B71D}"/>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A94C-4678-AD43-1ED49045B71D}"/>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A94C-4678-AD43-1ED49045B71D}"/>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A94C-4678-AD43-1ED49045B71D}"/>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A94C-4678-AD43-1ED49045B71D}"/>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A94C-4678-AD43-1ED49045B71D}"/>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A94C-4678-AD43-1ED49045B71D}"/>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A94C-4678-AD43-1ED49045B71D}"/>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A94C-4678-AD43-1ED49045B71D}"/>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A94C-4678-AD43-1ED49045B71D}"/>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A94C-4678-AD43-1ED49045B71D}"/>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A94C-4678-AD43-1ED49045B71D}"/>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A94C-4678-AD43-1ED49045B71D}"/>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A94C-4678-AD43-1ED49045B71D}"/>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A94C-4678-AD43-1ED49045B71D}"/>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A94C-4678-AD43-1ED49045B71D}"/>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A94C-4678-AD43-1ED49045B71D}"/>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A94C-4678-AD43-1ED49045B71D}"/>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A94C-4678-AD43-1ED49045B71D}"/>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A94C-4678-AD43-1ED49045B71D}"/>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A94C-4678-AD43-1ED49045B71D}"/>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A94C-4678-AD43-1ED49045B71D}"/>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A94C-4678-AD43-1ED49045B71D}"/>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A94C-4678-AD43-1ED49045B71D}"/>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A94C-4678-AD43-1ED49045B71D}"/>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A94C-4678-AD43-1ED49045B71D}"/>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A94C-4678-AD43-1ED49045B71D}"/>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A94C-4678-AD43-1ED49045B71D}"/>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A94C-4678-AD43-1ED49045B71D}"/>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A94C-4678-AD43-1ED49045B71D}"/>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A94C-4678-AD43-1ED49045B71D}"/>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A94C-4678-AD43-1ED49045B71D}"/>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A94C-4678-AD43-1ED49045B71D}"/>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A94C-4678-AD43-1ED49045B71D}"/>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A94C-4678-AD43-1ED49045B71D}"/>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A94C-4678-AD43-1ED49045B71D}"/>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A94C-4678-AD43-1ED49045B71D}"/>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0.37445392136467648</c:v>
                </c:pt>
                <c:pt idx="1">
                  <c:v>0</c:v>
                </c:pt>
                <c:pt idx="2">
                  <c:v>0</c:v>
                </c:pt>
                <c:pt idx="3">
                  <c:v>0</c:v>
                </c:pt>
                <c:pt idx="4">
                  <c:v>6.2408986894112749E-2</c:v>
                </c:pt>
                <c:pt idx="5">
                  <c:v>0.21843145412939463</c:v>
                </c:pt>
                <c:pt idx="6">
                  <c:v>0</c:v>
                </c:pt>
                <c:pt idx="7">
                  <c:v>2.7771999167880175</c:v>
                </c:pt>
                <c:pt idx="8">
                  <c:v>3.245267318493863</c:v>
                </c:pt>
                <c:pt idx="9">
                  <c:v>1.7370501352194714</c:v>
                </c:pt>
                <c:pt idx="10">
                  <c:v>1.248179737882255</c:v>
                </c:pt>
                <c:pt idx="11">
                  <c:v>1.0401497815685458E-2</c:v>
                </c:pt>
                <c:pt idx="12">
                  <c:v>7.7075098814229248</c:v>
                </c:pt>
                <c:pt idx="13">
                  <c:v>1.6330351570626171</c:v>
                </c:pt>
                <c:pt idx="14">
                  <c:v>13.168296234657792</c:v>
                </c:pt>
                <c:pt idx="15">
                  <c:v>2.1531100478468899</c:v>
                </c:pt>
                <c:pt idx="16">
                  <c:v>3.4949032660703141</c:v>
                </c:pt>
                <c:pt idx="17">
                  <c:v>1.3417932182234242</c:v>
                </c:pt>
                <c:pt idx="18">
                  <c:v>3.8069482005408779</c:v>
                </c:pt>
                <c:pt idx="19">
                  <c:v>10.09985437903058</c:v>
                </c:pt>
                <c:pt idx="20">
                  <c:v>9.517370501352195</c:v>
                </c:pt>
                <c:pt idx="21">
                  <c:v>10.151861868109007</c:v>
                </c:pt>
                <c:pt idx="22">
                  <c:v>5.9080507593093401</c:v>
                </c:pt>
                <c:pt idx="23">
                  <c:v>17.13126690243395</c:v>
                </c:pt>
                <c:pt idx="24">
                  <c:v>2.9644268774703555</c:v>
                </c:pt>
              </c:numCache>
            </c:numRef>
          </c:xVal>
          <c:yVal>
            <c:numRef>
              <c:f>'Customer View Chart'!$X$17:$X$41</c:f>
              <c:numCache>
                <c:formatCode>General</c:formatCode>
                <c:ptCount val="25"/>
                <c:pt idx="0">
                  <c:v>28.01276956312083</c:v>
                </c:pt>
                <c:pt idx="1">
                  <c:v>0</c:v>
                </c:pt>
                <c:pt idx="2">
                  <c:v>0</c:v>
                </c:pt>
                <c:pt idx="3">
                  <c:v>0</c:v>
                </c:pt>
                <c:pt idx="4">
                  <c:v>5.4354922980147764</c:v>
                </c:pt>
                <c:pt idx="5">
                  <c:v>8.9988794202320097</c:v>
                </c:pt>
                <c:pt idx="6">
                  <c:v>0</c:v>
                </c:pt>
                <c:pt idx="7">
                  <c:v>103.38355123935455</c:v>
                </c:pt>
                <c:pt idx="8">
                  <c:v>59.710327947698531</c:v>
                </c:pt>
                <c:pt idx="9">
                  <c:v>71.625742047219234</c:v>
                </c:pt>
                <c:pt idx="10">
                  <c:v>36.867266009950718</c:v>
                </c:pt>
                <c:pt idx="11">
                  <c:v>0.41469933229381295</c:v>
                </c:pt>
                <c:pt idx="12">
                  <c:v>281.91531171397776</c:v>
                </c:pt>
                <c:pt idx="13">
                  <c:v>46.730112030062436</c:v>
                </c:pt>
                <c:pt idx="14">
                  <c:v>242.28613840316137</c:v>
                </c:pt>
                <c:pt idx="15">
                  <c:v>55.271052878297191</c:v>
                </c:pt>
                <c:pt idx="16">
                  <c:v>54.867321488836708</c:v>
                </c:pt>
                <c:pt idx="17">
                  <c:v>19.583006013922173</c:v>
                </c:pt>
                <c:pt idx="18">
                  <c:v>59.178953510843513</c:v>
                </c:pt>
                <c:pt idx="19">
                  <c:v>240.91440163358735</c:v>
                </c:pt>
                <c:pt idx="20">
                  <c:v>171.09866680833821</c:v>
                </c:pt>
                <c:pt idx="21">
                  <c:v>169.47381851941344</c:v>
                </c:pt>
                <c:pt idx="22">
                  <c:v>95.560494379532344</c:v>
                </c:pt>
                <c:pt idx="23">
                  <c:v>199.71857431842744</c:v>
                </c:pt>
                <c:pt idx="24">
                  <c:v>89.017442928703076</c:v>
                </c:pt>
              </c:numCache>
            </c:numRef>
          </c:yVal>
          <c:smooth val="0"/>
          <c:extLst>
            <c:ext xmlns:c16="http://schemas.microsoft.com/office/drawing/2014/chart" uri="{C3380CC4-5D6E-409C-BE32-E72D297353CC}">
              <c16:uniqueId val="{00000019-A94C-4678-AD43-1ED49045B71D}"/>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96.575923073017648</c:v>
                </c:pt>
                <c:pt idx="1">
                  <c:v>98.671939989895009</c:v>
                </c:pt>
                <c:pt idx="2">
                  <c:v>93.833322362109612</c:v>
                </c:pt>
                <c:pt idx="3">
                  <c:v>95.420041974488058</c:v>
                </c:pt>
                <c:pt idx="4">
                  <c:v>100.44635083667907</c:v>
                </c:pt>
                <c:pt idx="5">
                  <c:v>103.45514149639679</c:v>
                </c:pt>
                <c:pt idx="6">
                  <c:v>103.9210177251809</c:v>
                </c:pt>
                <c:pt idx="7">
                  <c:v>103.44743663954962</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4D67-4A77-9CBD-6C8923E57946}"/>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032F4905-A268-44B7-BD19-05D3E00111F0}"/>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10D83065-03FD-4F7A-9B70-56DA2FC656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D4FD615F-86B5-4584-B3B4-544C9D1850C6}"/>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F0649791-F0EC-4BE2-8633-0289B687056D}"/>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4966BE32-43DF-493E-9026-9C9CEE7257C2}"/>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BFAC6E97-70A0-4F16-9CB6-F4CDC06D3538}"/>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150B0D03-BC00-4897-8198-D82C1F293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BADC69C2-4E83-49D9-9954-DAFD698F7B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B77A8415-7918-4C09-9D77-610A01CC6AA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8CF6CFDB-F5CD-42A2-B323-2DE03C372C20}"/>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37A48D26-317B-474F-B4DA-B714E1F661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A726EB2C-F3BA-4C90-BAD9-A951A793AB2E}"/>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F3834B30-8CA8-0F3B-3D89-404A9D7CDE8F}"/>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E33E256C-B0A2-12E9-223C-C9448E1F7012}"/>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CD57B14D-41A3-F03D-D9BD-EB1EBE4CB16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6ACDA4D2-FF3D-ED0D-95AA-7FFEE796B08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0DB1AEFE-CB74-FD7D-E92E-273A195C474D}"/>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AFBB3820-8C5D-56B4-3CC3-A3D730203A38}"/>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1924662A-FECD-336B-6555-DF452A1ECD9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A0F2C6A2-086F-360F-04E0-08EFDF284761}"/>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225ABCE9-E3D3-46A6-8409-0472769A9AB7}"/>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7E1B8079-0DF3-4D00-AF8C-E3264B82ADAA}"/>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96DAE995-6990-4BA0-A786-A46FD1247361}"/>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1746E10A-DDB8-40AF-930E-AE06C888931B}"/>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C0B70FA5-FC1A-4A40-92A8-881050A6CE89}"/>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89F58B07-5B3C-4F52-8D67-59938B27B807}"/>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65216FB3-F8E0-4BD5-A17A-83B70B91E229}"/>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C6D271FD-A221-4908-82C7-BC6CA1056DAE}"/>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1D63EF09-E84A-439C-B49C-6B5A3E6D3097}"/>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30E986DE-53CE-4C62-8216-4DD0ED1328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D61723B9-4C8A-4858-811B-EC0769E598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B50AEB50-8FAC-4610-A9A5-3A153682EBF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3323857A-9452-4D5B-BCCE-C086848082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D3E90D97-193F-4606-B47E-D1C9AA2CEAD2}"/>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E1DDFBC0-5E78-8607-0A66-AF52EBCA9375}"/>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6B568321-B38C-DD72-C0D7-9A32133F7ED5}"/>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3BC125B7-F1E1-D8BF-FAB4-2952B5C2163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12D7DDF8-AEB6-85DA-6715-64DE20067CA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71900308-3BD1-4880-0353-377DD5B9F543}"/>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8609361A-2855-CF2D-0C31-34F538D7CBD6}"/>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F33A3D49-0A28-518D-56A3-BC8E775325C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54548337-55E4-97AE-8976-D5B37D46CB1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EA921E02-9B6F-41E0-884F-AF26A633B3E9}"/>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5362F036-CA61-4543-9696-133C190DB407}"/>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91016B07-30AF-4AD3-A8AD-C2BA73F809A2}"/>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A7DB8C99-29C2-4DC0-860B-5FE08F573BC2}"/>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58DF6263-86F6-4F5D-BF30-8F8A1CFFC22E}"/>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36029D0D-B7B6-465E-82CB-06B451E01140}"/>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350C50D1-CA77-4DE0-9C94-914F6076411B}"/>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AB677CA7-6B85-43CC-AFFC-FD6FD02E66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F030D14E-7894-4AAF-819C-824B25AC51EE}"/>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E002D236-3D66-4F66-9D17-C1EE698D59CF}"/>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98C65A64-C3AA-4D99-9862-BF8294F8845B}"/>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466679A0-3AF9-43DE-88A6-C4006E9AAA20}"/>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28B2177A-95DB-4C7B-BA9A-E735AAF22EB8}"/>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4C4F2E2D-1A4C-4A2F-8A57-59D2B6DC373A}"/>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8F02FEC8-A00C-42D9-87F2-62B7FB600CDC}"/>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50CC275A-CE51-41E3-8B2F-D7E4BF7000E1}"/>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46870D37-C8CD-4603-A964-D50BA2686ADC}"/>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80514547-4CB5-45E4-A338-22EF12FD29C2}"/>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3C317EA5-1164-48EF-ABC4-5E8E7314686B}"/>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316B2942-FF95-4173-A0FD-302BFF3934AE}"/>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09242822-F73D-4B67-8CA8-076FA608EADA}"/>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B1BF8C2D-61C6-47AC-9B79-F3D5BE91DAC0}"/>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7FDD9D1F-AA28-4B68-BCA3-1E2FEBF3BD55}"/>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EC1224F8-1E38-4B8C-81ED-0ED6508FD953}"/>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195B3280-35A9-40A7-8B92-B533166F416E}"/>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CDDF7355-B250-4DD3-85E3-48CE941CA385}"/>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A3B759A4-460E-4C9C-B913-FB188A3897FF}"/>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5D33DB74-69FB-4425-B25B-445A9A805FC2}"/>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21CB7907-1C01-4FF6-BCFF-EB4D243CC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F8C85602-A2ED-4085-BBD1-1E32BE31B8DD}"/>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A6D629EB-B153-4951-8D58-29181C709CC2}"/>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F9061AEB-D0C9-46A0-A5B9-6557752B8625}"/>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AC5FC6DD-DA32-4794-9273-E1AFCDA279B4}"/>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AA07AC28-CF30-46CE-A863-5850068C7BAB}"/>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0B0EFB7A-6FE9-4CAE-BDD8-DA276BAAF80A}"/>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839AA70E-827C-421D-9F97-822348DA9F35}"/>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2A5AAAD3-A29F-4823-9B5D-7692752DEFB5}"/>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C8936CFF-C78E-4F80-B18E-7802C16F3BBE}"/>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992F74DC-3D33-4B64-A7EC-5AB5CC1DF8E6}"/>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8E2BE917-AAFC-4B55-908D-CB1311F8526D}"/>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A9D292D4-F8C0-4C89-9149-686945B27756}"/>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AF577C9C-0FC1-4F04-ACFF-E63DBDD17DBE}"/>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8127190A-E956-48D3-B83C-70C805B1F755}"/>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96FCF5A5-E65E-45CF-B78A-90FD440610BF}"/>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3B37B7DF-66D5-4EA6-AC60-31716C17ACCB}"/>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0DDE03F0-39D1-49F3-8A7D-A18FDBA8822A}"/>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B934AA7B-711F-4A37-8819-53B2DB9C98B5}"/>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CD74233A-7081-423E-B0EC-2F46797EB226}"/>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100BD291-E696-4501-B56D-144AB2992E76}"/>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CC4AE1C1-E8EA-494F-B3A2-321F45125FB8}"/>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2350E188-3171-47CC-8C0D-CFCEB9BB06A1}"/>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85024787-B9A2-476A-9133-81382B74718F}"/>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55DFB9F6-9055-4897-998E-11CC11E5C98B}"/>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71CDF4E4-7DDB-41EE-A5B8-5706C4260E20}"/>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C50677F3-E58A-4B2F-96C2-11F05C3C00A6}"/>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175F55C8-FD7E-4336-83B9-AC6A6F6226BB}"/>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EFAD7C1B-407E-421C-ACF4-CFAA213379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A0BF12AA-4F1F-4752-B112-A9C46218B0ED}"/>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AA515A43-7590-45F5-9C26-4053A3C9A356}"/>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F47F76BD-1375-472F-81B6-EDBF476FFFA9}"/>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E8EF109C-C2F6-472C-AB3B-0D26AFCBA82D}"/>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AC8F8971-243B-4B3F-9016-DD39CDA7F452}"/>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DF068642-6F83-480C-8E47-EDECA35D2F16}"/>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6F33E2A8-866A-4021-B5B9-9C5C3ABBC88F}"/>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8E16043E-9491-458D-9334-DD3886015F35}"/>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3374C3D3-5AA8-68C1-A567-C5ACFDA52BA5}"/>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4344C03B-446E-46DD-CF86-71A401C6BEDD}"/>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64B7C343-6BAE-718D-825A-E07A837DD49E}"/>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A7441163-5AFD-9010-63F0-A9253C0DDF39}"/>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4C2E76-7EEF-CF55-CD5C-8F419DB30E9D}"/>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0FF0F0EE-78BC-525C-2A3C-FCB2CF3D6193}"/>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03F68C23-0123-1CFE-E8A0-E3364F6606A1}"/>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61033C28-A3C1-6C36-3862-3FFCD6BF4C27}"/>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B8364024-2070-4029-A839-8240F00F59BF}"/>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F240D00A-F039-8026-FC43-3BA5E8F62DC9}"/>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123C78FC-3050-7230-EAF2-F1364B4513A6}"/>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73DC6475-A7A0-5614-757A-8AC8FFC17D86}"/>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4A219FDE-A845-0BF0-64E2-72348386D1BA}"/>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87E6E050-8E25-2759-DB4A-896C3353C60C}"/>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AEC024F5-FA5C-4EEF-0EA0-7406C9A02AFC}"/>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9BDC0EF9-23C7-9A79-3F85-F027A1841436}"/>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66AB18D1-AD0A-4C08-F2FF-03471E0D9CB8}"/>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20A3B364-4309-C89F-8AC2-A6065073EAD4}"/>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A48E25A5-3374-76DF-DC16-8E654E96E8A4}"/>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74812AD9-350B-4B99-8B1A-C4CBA260142C}"/>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6080E1B2-F6D4-4812-BA64-27942FA0A8C1}"/>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8D5563AC-DCFF-4432-90B0-09E02AC4D045}"/>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413D3580-11AF-491F-AB4C-CE6CC4D605C8}"/>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32D8F52D-0DAE-4983-9A82-687321D8D932}"/>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D9D9CF33-980B-4DEB-B8E5-5871A26ACCAD}"/>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60BBB3A8-0193-43B8-A114-D41C51C1DF69}"/>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1A52C642-E329-4DF2-A636-37324E678B8B}"/>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7A96961A-451F-477C-9DA7-C3D7785D76E3}"/>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56C56576-0F00-4958-86BD-FB85FFA91A66}"/>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10407CE6-F9D2-EAA1-EE6F-969D145F1FED}"/>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0BDBD437-5BBB-3BAA-9AAC-42DC078BCAA6}"/>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8D06DFAD-1AD1-58E9-0DC2-8BC782A4B0B7}"/>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1B204DA5-4C66-BAAA-749E-9BC5EB203526}"/>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C97657B1-1CD8-20CE-6ADF-4A1EE66A3807}"/>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40B302F7-8B63-45AC-801B-F6DCF155C3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83A7B5C2-8E0F-46EE-A53D-F2A98521D00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2AED8D7F-2AD7-4A9C-8153-EAE79637A77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78776C6B-CB3F-4233-B82E-94FEBA9D5E5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EB2BBEE1-BBD5-4E52-9D3C-28ECC0A7A04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9B6526DA-6B24-46A7-910B-6AAB46E6550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5D41A272-B03A-405A-BF93-60481B94956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D38D190B-5827-4A7A-9CE8-50C33EFBC4A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D84A5D1A-9CAF-44DB-B6BC-4246BCA8580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CADA70AD-E0AF-4CF1-807F-C67587BAA42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78AD29A0-09AA-4020-B104-421E2D290441}"/>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C1B6C233-E255-4740-BA7F-A84FD153ADD8}"/>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DDF9A5EB-2CE3-4D82-9748-B1FFE06A5012}"/>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7F7E8E30-FFF5-4B80-ADB0-F3262E94B36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43CD9918-DA94-4105-B6B7-72760C5126C4}"/>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216DAE8D-5855-467A-8E02-051CF3E7DCE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9C1133FC-AD95-4B1D-901B-84AF7379FF8C}"/>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B4276054-594F-46B7-9B88-D24BA27656D3}"/>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6614AD1D-75D5-48E8-940A-BFE172BED52B}"/>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564AF4DA-18CE-473C-9BE1-F4BF167C191B}"/>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4AF1C9D0-D85F-4E06-8F77-A0A3469F99F2}"/>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949DB257-F60E-4722-A7F4-60B7AF4FC6FA}"/>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F0C78202-4B8A-45EF-8ADF-E653B0FD5C92}"/>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53B0D0DB-F57C-4313-8283-1B152FDBA61B}"/>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599CBE9B-A746-40BF-8028-137350BCCAEE}"/>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95B94ED9-B704-4AB8-8176-E3009ABBDD3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6B6C4BBC-9A1E-4797-BBBE-C24DD69F62A1}"/>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4EB0D983-D1B3-3FA3-A4F3-CA57A18FEED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5E37CACF-734A-0077-EB3C-1F7954B094D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C86860FA-1466-4B1D-1589-7B865F11985A}"/>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70FD281E-D448-5C46-4C3C-8FDC07AEDCBB}"/>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3E4C8AC3-774C-A3CD-1C1B-D2447709B86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05E3AD79-5333-1436-E7C2-ADFBEEFD31E2}"/>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E61B957D-AD78-421E-9F19-2949161E8838}"/>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EBFB0DE3-AFF5-4F19-8E28-4300CEC3E7A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4A7564B8-3D2F-0224-8EEF-45DC6273CCD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163A513C-7EC8-A81F-30FD-8F5C10544AC8}"/>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56DCDEFB-B99C-DC30-ECBF-44CC90FBA50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6BD6D551-C2CC-8376-3C18-F52275EFE394}"/>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E181E30D-2296-A681-0832-F96436B0AB52}"/>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7AE21DB8-75F5-4CF4-B46E-87F4C8D6F676}"/>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4558BC74-E2D5-49F5-F542-E21143765BEE}"/>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523399B3-BA7A-9743-E017-0D4A7AF0C539}"/>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2B85CB7B-8E5A-A0F4-206B-05B09143C77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6E46AAAE-345E-EB6B-3A5E-EDED072D499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F800DDE9-397B-B516-9031-AAE889D21F34}"/>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C7DD3723-C25A-7500-3C1D-2CC4E2D67CF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686F052B-C8AC-8AC8-35FE-9E82A6FE3C73}"/>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5DE4FD9D-6C01-C3BE-709B-D343213463D6}"/>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805DCC2E-7759-43C4-A8EE-FE4E5C379590}"/>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5ACAAD42-2FB2-61D0-8235-940C9D883D57}"/>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07F8E139-3A0F-174A-1437-1F696CA5C98F}"/>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4190DB3F-42F2-0D78-7AAE-C1EA0F06B381}"/>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B6D595B5-33A4-04CE-B799-4A237DB8AE60}"/>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56769231-FFE9-AF7C-8A77-6BD4906B3048}"/>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4AA77B98-3A5F-E4ED-9778-65DB874225CC}"/>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ED92CF5A-D830-A521-366A-F4F98AA33168}"/>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B10B6CB9-5434-71AD-0129-2CB6392B933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F0C4B0645E6211F1.xlsx" TargetMode="External"/><Relationship Id="rId1" Type="http://schemas.openxmlformats.org/officeDocument/2006/relationships/externalLinkPath" Target="file:///C:\Users\1340386\AppData\Local\Temp\IWBF0C4B0645E62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0.43686290825878926</v>
          </cell>
          <cell r="Y16">
            <v>9.2826247070639436</v>
          </cell>
          <cell r="AB16">
            <v>4.7062433529855285</v>
          </cell>
          <cell r="AC16">
            <v>100</v>
          </cell>
          <cell r="AD16">
            <v>100</v>
          </cell>
          <cell r="AE16">
            <v>100</v>
          </cell>
          <cell r="AF16">
            <v>100</v>
          </cell>
          <cell r="AG16">
            <v>100</v>
          </cell>
        </row>
        <row r="17">
          <cell r="W17" t="str">
            <v>2. Multiple Concerns</v>
          </cell>
          <cell r="X17">
            <v>6.2408986894112752</v>
          </cell>
          <cell r="Y17">
            <v>11.834482758620691</v>
          </cell>
          <cell r="AB17">
            <v>100</v>
          </cell>
          <cell r="AC17">
            <v>52.734866548055635</v>
          </cell>
          <cell r="AD17">
            <v>100</v>
          </cell>
          <cell r="AE17">
            <v>100</v>
          </cell>
          <cell r="AF17">
            <v>100</v>
          </cell>
          <cell r="AG17">
            <v>100</v>
          </cell>
        </row>
        <row r="18">
          <cell r="W18" t="str">
            <v>3. Unhealthy Traits</v>
          </cell>
          <cell r="X18">
            <v>12.336176409402954</v>
          </cell>
          <cell r="Y18">
            <v>14.547572815533979</v>
          </cell>
          <cell r="AB18">
            <v>100</v>
          </cell>
          <cell r="AC18">
            <v>100</v>
          </cell>
          <cell r="AD18">
            <v>84.798863465596924</v>
          </cell>
          <cell r="AE18">
            <v>100</v>
          </cell>
          <cell r="AF18">
            <v>100</v>
          </cell>
          <cell r="AG18">
            <v>100</v>
          </cell>
        </row>
        <row r="19">
          <cell r="W19" t="str">
            <v>4. Healthy Behaviours</v>
          </cell>
          <cell r="X19">
            <v>23.965050967339295</v>
          </cell>
          <cell r="Y19">
            <v>28.985068630733181</v>
          </cell>
          <cell r="AB19">
            <v>100</v>
          </cell>
          <cell r="AC19">
            <v>100</v>
          </cell>
          <cell r="AD19">
            <v>100</v>
          </cell>
          <cell r="AE19">
            <v>82.680676981143648</v>
          </cell>
          <cell r="AF19">
            <v>100</v>
          </cell>
          <cell r="AG19">
            <v>100</v>
          </cell>
        </row>
        <row r="20">
          <cell r="W20" t="str">
            <v>5. Fit and Well</v>
          </cell>
          <cell r="X20">
            <v>55.772831287705429</v>
          </cell>
          <cell r="Y20">
            <v>33.835420154000666</v>
          </cell>
          <cell r="AB20">
            <v>100</v>
          </cell>
          <cell r="AC20">
            <v>100</v>
          </cell>
          <cell r="AD20">
            <v>100</v>
          </cell>
          <cell r="AE20">
            <v>100</v>
          </cell>
          <cell r="AF20">
            <v>164.83563979361699</v>
          </cell>
          <cell r="AG20">
            <v>100</v>
          </cell>
        </row>
        <row r="21">
          <cell r="W21" t="str">
            <v>7. Not Private Households</v>
          </cell>
          <cell r="X21">
            <v>1.248179737882255</v>
          </cell>
          <cell r="Y21">
            <v>1.5148309340475392</v>
          </cell>
          <cell r="AB21">
            <v>100</v>
          </cell>
          <cell r="AC21">
            <v>100</v>
          </cell>
          <cell r="AD21">
            <v>100</v>
          </cell>
          <cell r="AE21">
            <v>100</v>
          </cell>
          <cell r="AF21">
            <v>100</v>
          </cell>
          <cell r="AG21">
            <v>82.397296610994871</v>
          </cell>
        </row>
      </sheetData>
      <sheetData sheetId="1">
        <row r="16">
          <cell r="Z16">
            <v>28.01276956312083</v>
          </cell>
          <cell r="AA16">
            <v>100</v>
          </cell>
          <cell r="AB16">
            <v>100</v>
          </cell>
          <cell r="AC16">
            <v>100</v>
          </cell>
          <cell r="AD16">
            <v>100</v>
          </cell>
          <cell r="AE16">
            <v>100</v>
          </cell>
        </row>
        <row r="17">
          <cell r="Z17">
            <v>0</v>
          </cell>
          <cell r="AA17">
            <v>100</v>
          </cell>
          <cell r="AB17">
            <v>100</v>
          </cell>
          <cell r="AC17">
            <v>100</v>
          </cell>
          <cell r="AD17">
            <v>100</v>
          </cell>
          <cell r="AE17">
            <v>100</v>
          </cell>
        </row>
        <row r="18">
          <cell r="Z18">
            <v>0</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5.4354922980147764</v>
          </cell>
          <cell r="AA20">
            <v>100</v>
          </cell>
          <cell r="AB20">
            <v>100</v>
          </cell>
          <cell r="AC20">
            <v>100</v>
          </cell>
          <cell r="AD20">
            <v>100</v>
          </cell>
          <cell r="AE20">
            <v>100</v>
          </cell>
        </row>
        <row r="21">
          <cell r="Z21">
            <v>100</v>
          </cell>
          <cell r="AA21">
            <v>8.9988794202320097</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103.38355123935455</v>
          </cell>
          <cell r="AB23">
            <v>100</v>
          </cell>
          <cell r="AC23">
            <v>100</v>
          </cell>
          <cell r="AD23">
            <v>100</v>
          </cell>
          <cell r="AE23">
            <v>100</v>
          </cell>
        </row>
        <row r="24">
          <cell r="Z24">
            <v>100</v>
          </cell>
          <cell r="AA24">
            <v>59.710327947698531</v>
          </cell>
          <cell r="AB24">
            <v>100</v>
          </cell>
          <cell r="AC24">
            <v>100</v>
          </cell>
          <cell r="AD24">
            <v>100</v>
          </cell>
          <cell r="AE24">
            <v>100</v>
          </cell>
        </row>
        <row r="25">
          <cell r="Z25">
            <v>100</v>
          </cell>
          <cell r="AA25">
            <v>100</v>
          </cell>
          <cell r="AB25">
            <v>71.625742047219234</v>
          </cell>
          <cell r="AC25">
            <v>100</v>
          </cell>
          <cell r="AD25">
            <v>100</v>
          </cell>
          <cell r="AE25">
            <v>100</v>
          </cell>
        </row>
        <row r="26">
          <cell r="Z26">
            <v>100</v>
          </cell>
          <cell r="AA26">
            <v>100</v>
          </cell>
          <cell r="AB26">
            <v>36.867266009950718</v>
          </cell>
          <cell r="AC26">
            <v>100</v>
          </cell>
          <cell r="AD26">
            <v>100</v>
          </cell>
          <cell r="AE26">
            <v>100</v>
          </cell>
        </row>
        <row r="27">
          <cell r="Z27">
            <v>100</v>
          </cell>
          <cell r="AA27">
            <v>100</v>
          </cell>
          <cell r="AB27">
            <v>0.41469933229381295</v>
          </cell>
          <cell r="AC27">
            <v>100</v>
          </cell>
          <cell r="AD27">
            <v>100</v>
          </cell>
          <cell r="AE27">
            <v>100</v>
          </cell>
        </row>
        <row r="28">
          <cell r="Z28">
            <v>100</v>
          </cell>
          <cell r="AA28">
            <v>100</v>
          </cell>
          <cell r="AB28">
            <v>281.91531171397776</v>
          </cell>
          <cell r="AC28">
            <v>100</v>
          </cell>
          <cell r="AD28">
            <v>100</v>
          </cell>
          <cell r="AE28">
            <v>100</v>
          </cell>
        </row>
        <row r="29">
          <cell r="Z29">
            <v>100</v>
          </cell>
          <cell r="AA29">
            <v>100</v>
          </cell>
          <cell r="AB29">
            <v>46.730112030062436</v>
          </cell>
          <cell r="AC29">
            <v>100</v>
          </cell>
          <cell r="AD29">
            <v>100</v>
          </cell>
          <cell r="AE29">
            <v>100</v>
          </cell>
        </row>
        <row r="30">
          <cell r="Z30">
            <v>100</v>
          </cell>
          <cell r="AA30">
            <v>100</v>
          </cell>
          <cell r="AB30">
            <v>100</v>
          </cell>
          <cell r="AC30">
            <v>242.28613840316137</v>
          </cell>
          <cell r="AD30">
            <v>100</v>
          </cell>
          <cell r="AE30">
            <v>100</v>
          </cell>
        </row>
        <row r="31">
          <cell r="Z31">
            <v>100</v>
          </cell>
          <cell r="AA31">
            <v>100</v>
          </cell>
          <cell r="AB31">
            <v>100</v>
          </cell>
          <cell r="AC31">
            <v>55.271052878297191</v>
          </cell>
          <cell r="AD31">
            <v>100</v>
          </cell>
          <cell r="AE31">
            <v>100</v>
          </cell>
        </row>
        <row r="32">
          <cell r="Z32">
            <v>100</v>
          </cell>
          <cell r="AA32">
            <v>100</v>
          </cell>
          <cell r="AB32">
            <v>100</v>
          </cell>
          <cell r="AC32">
            <v>54.867321488836708</v>
          </cell>
          <cell r="AD32">
            <v>100</v>
          </cell>
          <cell r="AE32">
            <v>100</v>
          </cell>
        </row>
        <row r="33">
          <cell r="Z33">
            <v>100</v>
          </cell>
          <cell r="AA33">
            <v>100</v>
          </cell>
          <cell r="AB33">
            <v>100</v>
          </cell>
          <cell r="AC33">
            <v>19.583006013922173</v>
          </cell>
          <cell r="AD33">
            <v>100</v>
          </cell>
          <cell r="AE33">
            <v>100</v>
          </cell>
        </row>
        <row r="34">
          <cell r="Z34">
            <v>100</v>
          </cell>
          <cell r="AA34">
            <v>100</v>
          </cell>
          <cell r="AB34">
            <v>100</v>
          </cell>
          <cell r="AC34">
            <v>59.178953510843513</v>
          </cell>
          <cell r="AD34">
            <v>100</v>
          </cell>
          <cell r="AE34">
            <v>100</v>
          </cell>
        </row>
        <row r="35">
          <cell r="Z35">
            <v>100</v>
          </cell>
          <cell r="AA35">
            <v>100</v>
          </cell>
          <cell r="AB35">
            <v>100</v>
          </cell>
          <cell r="AC35">
            <v>100</v>
          </cell>
          <cell r="AD35">
            <v>240.91440163358735</v>
          </cell>
          <cell r="AE35">
            <v>100</v>
          </cell>
        </row>
        <row r="36">
          <cell r="Z36">
            <v>100</v>
          </cell>
          <cell r="AA36">
            <v>100</v>
          </cell>
          <cell r="AB36">
            <v>100</v>
          </cell>
          <cell r="AC36">
            <v>100</v>
          </cell>
          <cell r="AD36">
            <v>171.09866680833821</v>
          </cell>
          <cell r="AE36">
            <v>100</v>
          </cell>
        </row>
        <row r="37">
          <cell r="Z37">
            <v>100</v>
          </cell>
          <cell r="AA37">
            <v>100</v>
          </cell>
          <cell r="AB37">
            <v>100</v>
          </cell>
          <cell r="AC37">
            <v>100</v>
          </cell>
          <cell r="AD37">
            <v>169.47381851941344</v>
          </cell>
          <cell r="AE37">
            <v>100</v>
          </cell>
        </row>
        <row r="38">
          <cell r="Z38">
            <v>100</v>
          </cell>
          <cell r="AA38">
            <v>100</v>
          </cell>
          <cell r="AB38">
            <v>100</v>
          </cell>
          <cell r="AC38">
            <v>100</v>
          </cell>
          <cell r="AD38">
            <v>95.560494379532344</v>
          </cell>
          <cell r="AE38">
            <v>100</v>
          </cell>
        </row>
        <row r="39">
          <cell r="Z39">
            <v>100</v>
          </cell>
          <cell r="AA39">
            <v>100</v>
          </cell>
          <cell r="AB39">
            <v>100</v>
          </cell>
          <cell r="AC39">
            <v>100</v>
          </cell>
          <cell r="AD39">
            <v>199.71857431842744</v>
          </cell>
          <cell r="AE39">
            <v>100</v>
          </cell>
        </row>
        <row r="40">
          <cell r="Z40">
            <v>100</v>
          </cell>
          <cell r="AA40">
            <v>100</v>
          </cell>
          <cell r="AB40">
            <v>100</v>
          </cell>
          <cell r="AC40">
            <v>100</v>
          </cell>
          <cell r="AD40">
            <v>89.017442928703076</v>
          </cell>
          <cell r="AE40">
            <v>100</v>
          </cell>
        </row>
        <row r="41">
          <cell r="Z41">
            <v>100</v>
          </cell>
          <cell r="AA41">
            <v>100</v>
          </cell>
          <cell r="AB41">
            <v>100</v>
          </cell>
          <cell r="AC41">
            <v>100</v>
          </cell>
          <cell r="AD41">
            <v>100</v>
          </cell>
          <cell r="AE41">
            <v>39.042077085555334</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128.52214414812823</v>
          </cell>
        </row>
        <row r="44">
          <cell r="Z44">
            <v>100</v>
          </cell>
          <cell r="AA44">
            <v>100</v>
          </cell>
          <cell r="AB44">
            <v>100</v>
          </cell>
          <cell r="AC44">
            <v>100</v>
          </cell>
          <cell r="AD44">
            <v>100</v>
          </cell>
          <cell r="AE44">
            <v>0</v>
          </cell>
        </row>
      </sheetData>
      <sheetData sheetId="2">
        <row r="17">
          <cell r="W17" t="str">
            <v>1.1</v>
          </cell>
          <cell r="X17">
            <v>28.01276956312083</v>
          </cell>
          <cell r="Y17">
            <v>0.37445392136467648</v>
          </cell>
        </row>
        <row r="18">
          <cell r="W18" t="str">
            <v>1.2</v>
          </cell>
          <cell r="X18">
            <v>0</v>
          </cell>
          <cell r="Y18">
            <v>0</v>
          </cell>
        </row>
        <row r="19">
          <cell r="W19" t="str">
            <v>1.3</v>
          </cell>
          <cell r="X19">
            <v>0</v>
          </cell>
          <cell r="Y19">
            <v>0</v>
          </cell>
        </row>
        <row r="20">
          <cell r="W20" t="str">
            <v>1.4</v>
          </cell>
          <cell r="X20">
            <v>0</v>
          </cell>
          <cell r="Y20">
            <v>0</v>
          </cell>
        </row>
        <row r="21">
          <cell r="W21" t="str">
            <v>1.5</v>
          </cell>
          <cell r="X21">
            <v>5.4354922980147764</v>
          </cell>
          <cell r="Y21">
            <v>6.2408986894112749E-2</v>
          </cell>
        </row>
        <row r="22">
          <cell r="W22" t="str">
            <v>2.6</v>
          </cell>
          <cell r="X22">
            <v>8.9988794202320097</v>
          </cell>
          <cell r="Y22">
            <v>0.21843145412939463</v>
          </cell>
        </row>
        <row r="23">
          <cell r="W23" t="str">
            <v>2.7</v>
          </cell>
          <cell r="X23">
            <v>0</v>
          </cell>
          <cell r="Y23">
            <v>0</v>
          </cell>
        </row>
        <row r="24">
          <cell r="W24" t="str">
            <v>2.8</v>
          </cell>
          <cell r="X24">
            <v>103.38355123935455</v>
          </cell>
          <cell r="Y24">
            <v>2.7771999167880175</v>
          </cell>
        </row>
        <row r="25">
          <cell r="W25" t="str">
            <v>2.9</v>
          </cell>
          <cell r="X25">
            <v>59.710327947698531</v>
          </cell>
          <cell r="Y25">
            <v>3.245267318493863</v>
          </cell>
        </row>
        <row r="26">
          <cell r="W26" t="str">
            <v>3.10</v>
          </cell>
          <cell r="X26">
            <v>71.625742047219234</v>
          </cell>
          <cell r="Y26">
            <v>1.7370501352194714</v>
          </cell>
        </row>
        <row r="27">
          <cell r="W27" t="str">
            <v>3.11</v>
          </cell>
          <cell r="X27">
            <v>36.867266009950718</v>
          </cell>
          <cell r="Y27">
            <v>1.248179737882255</v>
          </cell>
        </row>
        <row r="28">
          <cell r="W28" t="str">
            <v>3.12</v>
          </cell>
          <cell r="X28">
            <v>0.41469933229381295</v>
          </cell>
          <cell r="Y28">
            <v>1.0401497815685458E-2</v>
          </cell>
        </row>
        <row r="29">
          <cell r="W29" t="str">
            <v>3.13</v>
          </cell>
          <cell r="X29">
            <v>281.91531171397776</v>
          </cell>
          <cell r="Y29">
            <v>7.7075098814229248</v>
          </cell>
        </row>
        <row r="30">
          <cell r="W30" t="str">
            <v>3.14</v>
          </cell>
          <cell r="X30">
            <v>46.730112030062436</v>
          </cell>
          <cell r="Y30">
            <v>1.6330351570626171</v>
          </cell>
        </row>
        <row r="31">
          <cell r="W31" t="str">
            <v>4.15</v>
          </cell>
          <cell r="X31">
            <v>242.28613840316137</v>
          </cell>
          <cell r="Y31">
            <v>13.168296234657792</v>
          </cell>
        </row>
        <row r="32">
          <cell r="W32" t="str">
            <v>4.16</v>
          </cell>
          <cell r="X32">
            <v>55.271052878297191</v>
          </cell>
          <cell r="Y32">
            <v>2.1531100478468899</v>
          </cell>
        </row>
        <row r="33">
          <cell r="W33" t="str">
            <v>4.17</v>
          </cell>
          <cell r="X33">
            <v>54.867321488836708</v>
          </cell>
          <cell r="Y33">
            <v>3.4949032660703141</v>
          </cell>
        </row>
        <row r="34">
          <cell r="W34" t="str">
            <v>4.18</v>
          </cell>
          <cell r="X34">
            <v>19.583006013922173</v>
          </cell>
          <cell r="Y34">
            <v>1.3417932182234242</v>
          </cell>
        </row>
        <row r="35">
          <cell r="W35" t="str">
            <v>4.19</v>
          </cell>
          <cell r="X35">
            <v>59.178953510843513</v>
          </cell>
          <cell r="Y35">
            <v>3.8069482005408779</v>
          </cell>
        </row>
        <row r="36">
          <cell r="W36" t="str">
            <v>5.20</v>
          </cell>
          <cell r="X36">
            <v>240.91440163358735</v>
          </cell>
          <cell r="Y36">
            <v>10.09985437903058</v>
          </cell>
        </row>
        <row r="37">
          <cell r="W37" t="str">
            <v>5.21</v>
          </cell>
          <cell r="X37">
            <v>171.09866680833821</v>
          </cell>
          <cell r="Y37">
            <v>9.517370501352195</v>
          </cell>
        </row>
        <row r="38">
          <cell r="W38" t="str">
            <v>5.22</v>
          </cell>
          <cell r="X38">
            <v>169.47381851941344</v>
          </cell>
          <cell r="Y38">
            <v>10.151861868109007</v>
          </cell>
        </row>
        <row r="39">
          <cell r="W39" t="str">
            <v>5.23</v>
          </cell>
          <cell r="X39">
            <v>95.560494379532344</v>
          </cell>
          <cell r="Y39">
            <v>5.9080507593093401</v>
          </cell>
        </row>
        <row r="40">
          <cell r="W40" t="str">
            <v>5.24</v>
          </cell>
          <cell r="X40">
            <v>199.71857431842744</v>
          </cell>
          <cell r="Y40">
            <v>17.13126690243395</v>
          </cell>
        </row>
        <row r="41">
          <cell r="W41" t="str">
            <v>5.25</v>
          </cell>
          <cell r="X41">
            <v>89.017442928703076</v>
          </cell>
          <cell r="Y41">
            <v>2.9644268774703555</v>
          </cell>
        </row>
      </sheetData>
      <sheetData sheetId="3">
        <row r="20">
          <cell r="Z20">
            <v>96.575923073017648</v>
          </cell>
        </row>
        <row r="21">
          <cell r="Z21">
            <v>98.671939989895009</v>
          </cell>
        </row>
        <row r="22">
          <cell r="Z22">
            <v>93.833322362109612</v>
          </cell>
        </row>
        <row r="23">
          <cell r="Z23">
            <v>95.420041974488058</v>
          </cell>
        </row>
        <row r="24">
          <cell r="Z24">
            <v>100.44635083667907</v>
          </cell>
        </row>
        <row r="25">
          <cell r="Z25">
            <v>103.45514149639679</v>
          </cell>
        </row>
        <row r="26">
          <cell r="Z26">
            <v>103.9210177251809</v>
          </cell>
        </row>
        <row r="27">
          <cell r="Z27">
            <v>103.44743663954962</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855E5-2100-4CBC-8045-BE1D96ED41B2}">
  <sheetPr>
    <tabColor rgb="FF1C8F83"/>
    <pageSetUpPr fitToPage="1"/>
  </sheetPr>
  <dimension ref="A1:AH57"/>
  <sheetViews>
    <sheetView showGridLines="0" showRowColHeaders="0" tabSelected="1" showWhiteSpace="0" zoomScaleNormal="100" workbookViewId="0">
      <selection activeCell="AJ19" sqref="AJ19"/>
    </sheetView>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Gowy Rural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42</v>
      </c>
      <c r="L16" s="63">
        <f>'Input Sheet'!$H$77</f>
        <v>0.43686290825878926</v>
      </c>
      <c r="M16" s="62">
        <f>'Input Sheet'!$I$77</f>
        <v>34659</v>
      </c>
      <c r="N16" s="63">
        <f>'Input Sheet'!$J$77</f>
        <v>9.2826247070639436</v>
      </c>
      <c r="O16" s="63">
        <f>'Input Sheet'!$K$77</f>
        <v>0.12118064571972648</v>
      </c>
      <c r="P16" s="63">
        <f>'Input Sheet'!$L$77</f>
        <v>-29.888675150390309</v>
      </c>
      <c r="Q16" s="62">
        <f>'Input Sheet'!$M$77</f>
        <v>4.7062433529855285</v>
      </c>
      <c r="R16" s="39"/>
      <c r="S16" s="39"/>
      <c r="T16" s="39"/>
      <c r="U16" s="22"/>
      <c r="V16" s="5"/>
      <c r="W16" s="53" t="str">
        <f>'Input Sheet'!$S77</f>
        <v>1. Serious Challenges</v>
      </c>
      <c r="X16" s="64">
        <f>'Input Sheet'!$U77</f>
        <v>0.43686290825878926</v>
      </c>
      <c r="Y16" s="64">
        <f>'Input Sheet'!$W77</f>
        <v>9.2826247070639436</v>
      </c>
      <c r="Z16" s="10"/>
      <c r="AA16" s="10"/>
      <c r="AB16" s="52">
        <f>IF((LEFT($E16,2)=AB$13),$Q16,100)</f>
        <v>4.7062433529855285</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600</v>
      </c>
      <c r="L17" s="63">
        <f>'Input Sheet'!$H$78</f>
        <v>6.2408986894112752</v>
      </c>
      <c r="M17" s="62">
        <f>'Input Sheet'!$I$78</f>
        <v>44187</v>
      </c>
      <c r="N17" s="63">
        <f>'Input Sheet'!$J$78</f>
        <v>11.834482758620691</v>
      </c>
      <c r="O17" s="63">
        <f>'Input Sheet'!$K$78</f>
        <v>1.3578654355353386</v>
      </c>
      <c r="P17" s="63">
        <f>'Input Sheet'!$L$78</f>
        <v>-16.979238476529783</v>
      </c>
      <c r="Q17" s="62">
        <f>'Input Sheet'!$M$78</f>
        <v>52.734866548055635</v>
      </c>
      <c r="R17" s="39"/>
      <c r="S17" s="39"/>
      <c r="T17" s="39"/>
      <c r="U17" s="22"/>
      <c r="V17" s="65"/>
      <c r="W17" s="53" t="str">
        <f>'Input Sheet'!$S78</f>
        <v>2. Multiple Concerns</v>
      </c>
      <c r="X17" s="64">
        <f>'Input Sheet'!$U78</f>
        <v>6.2408986894112752</v>
      </c>
      <c r="Y17" s="64">
        <f>'Input Sheet'!$W78</f>
        <v>11.834482758620691</v>
      </c>
      <c r="Z17" s="10"/>
      <c r="AA17" s="10"/>
      <c r="AB17" s="52">
        <f>IF((LEFT($E17,2)=AB$13),$Q17,100)</f>
        <v>100</v>
      </c>
      <c r="AC17" s="52">
        <f>IF((LEFT($E17,2)=AC$13),$Q17,100)</f>
        <v>52.734866548055635</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1186</v>
      </c>
      <c r="L18" s="63">
        <f>'Input Sheet'!$H$79</f>
        <v>12.336176409402954</v>
      </c>
      <c r="M18" s="62">
        <f>'Input Sheet'!$I$79</f>
        <v>54317</v>
      </c>
      <c r="N18" s="63">
        <f>'Input Sheet'!$J$79</f>
        <v>14.547572815533979</v>
      </c>
      <c r="O18" s="63">
        <f>'Input Sheet'!$K$79</f>
        <v>2.1834784689876097</v>
      </c>
      <c r="P18" s="63">
        <f>'Input Sheet'!$L$79</f>
        <v>-6.1498027602517844</v>
      </c>
      <c r="Q18" s="62">
        <f>'Input Sheet'!$M$79</f>
        <v>84.798863465596924</v>
      </c>
      <c r="R18" s="39"/>
      <c r="S18" s="39"/>
      <c r="T18" s="39"/>
      <c r="U18" s="22"/>
      <c r="V18" s="66"/>
      <c r="W18" s="53" t="str">
        <f>'Input Sheet'!$S79</f>
        <v>3. Unhealthy Traits</v>
      </c>
      <c r="X18" s="64">
        <f>'Input Sheet'!$U79</f>
        <v>12.336176409402954</v>
      </c>
      <c r="Y18" s="64">
        <f>'Input Sheet'!$W79</f>
        <v>14.547572815533979</v>
      </c>
      <c r="Z18" s="10"/>
      <c r="AA18" s="10"/>
      <c r="AB18" s="52">
        <f t="shared" si="0"/>
        <v>100</v>
      </c>
      <c r="AC18" s="52">
        <f t="shared" si="0"/>
        <v>100</v>
      </c>
      <c r="AD18" s="52">
        <f>IF((LEFT($E18,2)=AD$13),$Q18,100)</f>
        <v>84.798863465596924</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2304</v>
      </c>
      <c r="L19" s="63">
        <f>'Input Sheet'!$H$80</f>
        <v>23.965050967339295</v>
      </c>
      <c r="M19" s="62">
        <f>'Input Sheet'!$I$80</f>
        <v>108223</v>
      </c>
      <c r="N19" s="63">
        <f>'Input Sheet'!$J$80</f>
        <v>28.985068630733181</v>
      </c>
      <c r="O19" s="63">
        <f>'Input Sheet'!$K$80</f>
        <v>2.1289374717019487</v>
      </c>
      <c r="P19" s="63">
        <f>'Input Sheet'!$L$80</f>
        <v>-10.849139708243472</v>
      </c>
      <c r="Q19" s="62">
        <f>'Input Sheet'!$M$80</f>
        <v>82.680676981143648</v>
      </c>
      <c r="R19" s="39"/>
      <c r="S19" s="39"/>
      <c r="T19" s="39"/>
      <c r="U19" s="22"/>
      <c r="V19" s="66"/>
      <c r="W19" s="53" t="str">
        <f>'Input Sheet'!$S80</f>
        <v>4. Healthy Behaviours</v>
      </c>
      <c r="X19" s="64">
        <f>'Input Sheet'!$U80</f>
        <v>23.965050967339295</v>
      </c>
      <c r="Y19" s="64">
        <f>'Input Sheet'!$W80</f>
        <v>28.985068630733181</v>
      </c>
      <c r="Z19" s="10"/>
      <c r="AA19" s="10"/>
      <c r="AB19" s="52">
        <f t="shared" si="0"/>
        <v>100</v>
      </c>
      <c r="AC19" s="52">
        <f t="shared" si="0"/>
        <v>100</v>
      </c>
      <c r="AD19" s="52">
        <f t="shared" si="0"/>
        <v>100</v>
      </c>
      <c r="AE19" s="52">
        <f>IF((LEFT($E19,2)=AE$13),$Q19,100)</f>
        <v>82.680676981143648</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5362</v>
      </c>
      <c r="L20" s="63">
        <f>'Input Sheet'!$H$81</f>
        <v>55.772831287705429</v>
      </c>
      <c r="M20" s="62">
        <f>'Input Sheet'!$I$81</f>
        <v>126333</v>
      </c>
      <c r="N20" s="63">
        <f>'Input Sheet'!$J$81</f>
        <v>33.835420154000666</v>
      </c>
      <c r="O20" s="63">
        <f>'Input Sheet'!$K$81</f>
        <v>4.2443383755629966</v>
      </c>
      <c r="P20" s="63">
        <f>'Input Sheet'!$L$81</f>
        <v>45.460987693322615</v>
      </c>
      <c r="Q20" s="62">
        <f>'Input Sheet'!$M$81</f>
        <v>164.83563979361699</v>
      </c>
      <c r="R20" s="39"/>
      <c r="S20" s="39"/>
      <c r="T20" s="39"/>
      <c r="U20" s="22"/>
      <c r="V20" s="66"/>
      <c r="W20" s="53" t="str">
        <f>'Input Sheet'!$S81</f>
        <v>5. Fit and Well</v>
      </c>
      <c r="X20" s="64">
        <f>'Input Sheet'!$U81</f>
        <v>55.772831287705429</v>
      </c>
      <c r="Y20" s="64">
        <f>'Input Sheet'!$W81</f>
        <v>33.835420154000666</v>
      </c>
      <c r="Z20" s="6"/>
      <c r="AA20" s="6"/>
      <c r="AB20" s="52">
        <f t="shared" si="0"/>
        <v>100</v>
      </c>
      <c r="AC20" s="52">
        <f t="shared" si="0"/>
        <v>100</v>
      </c>
      <c r="AD20" s="52">
        <f t="shared" si="0"/>
        <v>100</v>
      </c>
      <c r="AE20" s="52">
        <f t="shared" si="0"/>
        <v>100</v>
      </c>
      <c r="AF20" s="52">
        <f>IF((LEFT($E20,2)=AF$13),$Q20,100)</f>
        <v>164.83563979361699</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120</v>
      </c>
      <c r="L21" s="63">
        <f>'Input Sheet'!$H$82</f>
        <v>1.248179737882255</v>
      </c>
      <c r="M21" s="62">
        <f>'Input Sheet'!$I$82</f>
        <v>5656</v>
      </c>
      <c r="N21" s="63">
        <f>'Input Sheet'!$J$82</f>
        <v>1.5148309340475392</v>
      </c>
      <c r="O21" s="63">
        <f>'Input Sheet'!$K$82</f>
        <v>2.1216407355021216</v>
      </c>
      <c r="P21" s="63">
        <f>'Input Sheet'!$L$82</f>
        <v>-2.1405633984049302</v>
      </c>
      <c r="Q21" s="62">
        <f>'Input Sheet'!$M$82</f>
        <v>82.397296610994871</v>
      </c>
      <c r="R21" s="39"/>
      <c r="S21" s="39"/>
      <c r="T21" s="39"/>
      <c r="U21" s="22"/>
      <c r="V21" s="66"/>
      <c r="W21" s="53" t="str">
        <f>'Input Sheet'!$S82</f>
        <v>7. Not Private Households</v>
      </c>
      <c r="X21" s="64">
        <f>'Input Sheet'!$U82</f>
        <v>1.248179737882255</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82.397296610994871</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9614</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E285D551-47CE-4ACE-99B9-4FC85C7B1CF7}"/>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3BC9A-0C37-4E72-877E-6817D19C78BA}">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Gowy Rural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36</v>
      </c>
      <c r="M16" s="121">
        <f>IF('Input Sheet'!$S$6=0,'Input Sheet'!H8,'Input Sheet'!H40)</f>
        <v>0.37445392136467648</v>
      </c>
      <c r="N16" s="120">
        <f>IF('Input Sheet'!$S$6=0,'Input Sheet'!I8,'Input Sheet'!I40)</f>
        <v>4991</v>
      </c>
      <c r="O16" s="121">
        <f>IF('Input Sheet'!$S$6=0,'Input Sheet'!J8,'Input Sheet'!J40)</f>
        <v>1.3367258118513559</v>
      </c>
      <c r="P16" s="121">
        <f>IF('Input Sheet'!$S$6=0,'Input Sheet'!K8,'Input Sheet'!K40)</f>
        <v>0.72129833700661194</v>
      </c>
      <c r="Q16" s="121">
        <f>IF('Input Sheet'!$S$6=0,'Input Sheet'!L8,'Input Sheet'!L40)</f>
        <v>-8.21582025977321</v>
      </c>
      <c r="R16" s="62">
        <f>IF('Input Sheet'!$S$6=0,'Input Sheet'!M8,'Input Sheet'!M40)</f>
        <v>28.01276956312083</v>
      </c>
      <c r="S16" s="31"/>
      <c r="T16" s="31"/>
      <c r="U16" s="31"/>
      <c r="V16" s="22"/>
      <c r="W16" s="65"/>
      <c r="Y16" s="10"/>
      <c r="Z16" s="114">
        <f>IF((LEFT($E16,1)=Z$13),$R16,100)</f>
        <v>28.01276956312083</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0</v>
      </c>
      <c r="M17" s="121">
        <f>IF('Input Sheet'!$S$6=0,'Input Sheet'!H9,'Input Sheet'!H41)</f>
        <v>0</v>
      </c>
      <c r="N17" s="120">
        <f>IF('Input Sheet'!$S$6=0,'Input Sheet'!I9,'Input Sheet'!I41)</f>
        <v>17514</v>
      </c>
      <c r="O17" s="121">
        <f>IF('Input Sheet'!$S$6=0,'Input Sheet'!J9,'Input Sheet'!J41)</f>
        <v>4.6907264814194845</v>
      </c>
      <c r="P17" s="121">
        <f>IF('Input Sheet'!$S$6=0,'Input Sheet'!K9,'Input Sheet'!K41)</f>
        <v>0</v>
      </c>
      <c r="Q17" s="121">
        <f>IF('Input Sheet'!$S$6=0,'Input Sheet'!L9,'Input Sheet'!L41)</f>
        <v>-21.752267439493171</v>
      </c>
      <c r="R17" s="62">
        <f>IF('Input Sheet'!$S$6=0,'Input Sheet'!M9,'Input Sheet'!M41)</f>
        <v>0</v>
      </c>
      <c r="S17" s="31"/>
      <c r="T17" s="31"/>
      <c r="U17" s="31"/>
      <c r="V17" s="22"/>
      <c r="W17" s="66"/>
      <c r="Y17" s="10"/>
      <c r="Z17" s="114">
        <f>IF((LEFT($E17,1)=Z$13),$R17,100)</f>
        <v>0</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0</v>
      </c>
      <c r="M18" s="121">
        <f>IF('Input Sheet'!$S$6=0,'Input Sheet'!H10,'Input Sheet'!H42)</f>
        <v>0</v>
      </c>
      <c r="N18" s="120">
        <f>IF('Input Sheet'!$S$6=0,'Input Sheet'!I10,'Input Sheet'!I42)</f>
        <v>4750</v>
      </c>
      <c r="O18" s="121">
        <f>IF('Input Sheet'!$S$6=0,'Input Sheet'!J10,'Input Sheet'!J42)</f>
        <v>1.2721794442584533</v>
      </c>
      <c r="P18" s="121">
        <f>IF('Input Sheet'!$S$6=0,'Input Sheet'!K10,'Input Sheet'!K42)</f>
        <v>0</v>
      </c>
      <c r="Q18" s="121">
        <f>IF('Input Sheet'!$S$6=0,'Input Sheet'!L10,'Input Sheet'!L42)</f>
        <v>-11.130289766588888</v>
      </c>
      <c r="R18" s="62">
        <f>IF('Input Sheet'!$S$6=0,'Input Sheet'!M10,'Input Sheet'!M42)</f>
        <v>0</v>
      </c>
      <c r="S18" s="31"/>
      <c r="T18" s="31"/>
      <c r="U18" s="31"/>
      <c r="V18" s="22"/>
      <c r="W18" s="66"/>
      <c r="Y18" s="10"/>
      <c r="Z18" s="114">
        <f>IF((LEFT($E18,1)=Z$13),$R18,100)</f>
        <v>0</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-8.9963891803627263</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6</v>
      </c>
      <c r="M20" s="121">
        <f>IF('Input Sheet'!$S$6=0,'Input Sheet'!H12,'Input Sheet'!H44)</f>
        <v>6.2408986894112749E-2</v>
      </c>
      <c r="N20" s="120">
        <f>IF('Input Sheet'!$S$6=0,'Input Sheet'!I12,'Input Sheet'!I44)</f>
        <v>4287</v>
      </c>
      <c r="O20" s="121">
        <f>IF('Input Sheet'!$S$6=0,'Input Sheet'!J12,'Input Sheet'!J44)</f>
        <v>1.148175426849682</v>
      </c>
      <c r="P20" s="121">
        <f>IF('Input Sheet'!$S$6=0,'Input Sheet'!K12,'Input Sheet'!K44)</f>
        <v>0.13995801259622112</v>
      </c>
      <c r="Q20" s="121">
        <f>IF('Input Sheet'!$S$6=0,'Input Sheet'!L12,'Input Sheet'!L44)</f>
        <v>-9.992910642748825</v>
      </c>
      <c r="R20" s="62">
        <f>IF('Input Sheet'!$S$6=0,'Input Sheet'!M12,'Input Sheet'!M44)</f>
        <v>5.4354922980147764</v>
      </c>
      <c r="S20" s="31"/>
      <c r="T20" s="31"/>
      <c r="U20" s="31"/>
      <c r="V20" s="22"/>
      <c r="W20" s="66"/>
      <c r="Z20" s="114">
        <f>IF((LEFT($E20,1)=Z$13),$R20,100)</f>
        <v>5.4354922980147764</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21</v>
      </c>
      <c r="M21" s="121">
        <f>IF('Input Sheet'!$S$6=0,'Input Sheet'!H13,'Input Sheet'!H45)</f>
        <v>0.21843145412939463</v>
      </c>
      <c r="N21" s="120">
        <f>IF('Input Sheet'!$S$6=0,'Input Sheet'!I13,'Input Sheet'!I45)</f>
        <v>9063</v>
      </c>
      <c r="O21" s="121">
        <f>IF('Input Sheet'!$S$6=0,'Input Sheet'!J13,'Input Sheet'!J45)</f>
        <v>2.4273183796451292</v>
      </c>
      <c r="P21" s="121">
        <f>IF('Input Sheet'!$S$6=0,'Input Sheet'!K13,'Input Sheet'!K45)</f>
        <v>0.23171135385633895</v>
      </c>
      <c r="Q21" s="121">
        <f>IF('Input Sheet'!$S$6=0,'Input Sheet'!L13,'Input Sheet'!L45)</f>
        <v>-14.073368219047294</v>
      </c>
      <c r="R21" s="62">
        <f>IF('Input Sheet'!$S$6=0,'Input Sheet'!M13,'Input Sheet'!M45)</f>
        <v>8.9988794202320097</v>
      </c>
      <c r="S21" s="31"/>
      <c r="T21" s="31"/>
      <c r="U21" s="31"/>
      <c r="V21" s="22"/>
      <c r="W21" s="66"/>
      <c r="Z21" s="114">
        <f t="shared" ref="Z21:AE44" si="2">IF((LEFT($E21,1)=Z$13),$R21,100)</f>
        <v>100</v>
      </c>
      <c r="AA21" s="114">
        <f t="shared" si="0"/>
        <v>8.9988794202320097</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-11.190656468155545</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267</v>
      </c>
      <c r="M23" s="121">
        <f>IF('Input Sheet'!$S$6=0,'Input Sheet'!H15,'Input Sheet'!H47)</f>
        <v>2.7771999167880175</v>
      </c>
      <c r="N23" s="120">
        <f>IF('Input Sheet'!$S$6=0,'Input Sheet'!I15,'Input Sheet'!I47)</f>
        <v>10030</v>
      </c>
      <c r="O23" s="121">
        <f>IF('Input Sheet'!$S$6=0,'Input Sheet'!J15,'Input Sheet'!J47)</f>
        <v>2.6863073317710078</v>
      </c>
      <c r="P23" s="121">
        <f>IF('Input Sheet'!$S$6=0,'Input Sheet'!K15,'Input Sheet'!K47)</f>
        <v>2.6620139581256232</v>
      </c>
      <c r="Q23" s="121">
        <f>IF('Input Sheet'!$S$6=0,'Input Sheet'!L15,'Input Sheet'!L47)</f>
        <v>0.55120822446645357</v>
      </c>
      <c r="R23" s="62">
        <f>IF('Input Sheet'!$S$6=0,'Input Sheet'!M15,'Input Sheet'!M47)</f>
        <v>103.38355123935455</v>
      </c>
      <c r="S23" s="31"/>
      <c r="T23" s="31"/>
      <c r="U23" s="31"/>
      <c r="V23" s="22"/>
      <c r="W23" s="66"/>
      <c r="Z23" s="114">
        <f t="shared" si="2"/>
        <v>100</v>
      </c>
      <c r="AA23" s="114">
        <f t="shared" si="0"/>
        <v>103.38355123935455</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312</v>
      </c>
      <c r="M24" s="121">
        <f>IF('Input Sheet'!$S$6=0,'Input Sheet'!H16,'Input Sheet'!H48)</f>
        <v>3.245267318493863</v>
      </c>
      <c r="N24" s="120">
        <f>IF('Input Sheet'!$S$6=0,'Input Sheet'!I16,'Input Sheet'!I48)</f>
        <v>20293</v>
      </c>
      <c r="O24" s="121">
        <f>IF('Input Sheet'!$S$6=0,'Input Sheet'!J16,'Input Sheet'!J48)</f>
        <v>5.4350184131235348</v>
      </c>
      <c r="P24" s="121">
        <f>IF('Input Sheet'!$S$6=0,'Input Sheet'!K16,'Input Sheet'!K48)</f>
        <v>1.5374759769378605</v>
      </c>
      <c r="Q24" s="121">
        <f>IF('Input Sheet'!$S$6=0,'Input Sheet'!L16,'Input Sheet'!L48)</f>
        <v>-9.4706792860717677</v>
      </c>
      <c r="R24" s="62">
        <f>IF('Input Sheet'!$S$6=0,'Input Sheet'!M16,'Input Sheet'!M48)</f>
        <v>59.710327947698531</v>
      </c>
      <c r="S24" s="31"/>
      <c r="T24" s="31"/>
      <c r="U24" s="31"/>
      <c r="V24" s="22"/>
      <c r="W24" s="66"/>
      <c r="Z24" s="114">
        <f t="shared" si="2"/>
        <v>100</v>
      </c>
      <c r="AA24" s="114">
        <f t="shared" si="0"/>
        <v>59.710327947698531</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167</v>
      </c>
      <c r="M25" s="121">
        <f>IF('Input Sheet'!$S$6=0,'Input Sheet'!H17,'Input Sheet'!H49)</f>
        <v>1.7370501352194714</v>
      </c>
      <c r="N25" s="120">
        <f>IF('Input Sheet'!$S$6=0,'Input Sheet'!I17,'Input Sheet'!I49)</f>
        <v>9055</v>
      </c>
      <c r="O25" s="121">
        <f>IF('Input Sheet'!$S$6=0,'Input Sheet'!J17,'Input Sheet'!J49)</f>
        <v>2.4251757616337462</v>
      </c>
      <c r="P25" s="121">
        <f>IF('Input Sheet'!$S$6=0,'Input Sheet'!K17,'Input Sheet'!K49)</f>
        <v>1.8442849254555496</v>
      </c>
      <c r="Q25" s="121">
        <f>IF('Input Sheet'!$S$6=0,'Input Sheet'!L17,'Input Sheet'!L49)</f>
        <v>-4.3861077073108667</v>
      </c>
      <c r="R25" s="62">
        <f>IF('Input Sheet'!$S$6=0,'Input Sheet'!M17,'Input Sheet'!M49)</f>
        <v>71.625742047219234</v>
      </c>
      <c r="S25" s="31"/>
      <c r="T25" s="31"/>
      <c r="U25" s="31"/>
      <c r="V25" s="22"/>
      <c r="W25" s="66"/>
      <c r="Z25" s="114">
        <f t="shared" si="2"/>
        <v>100</v>
      </c>
      <c r="AA25" s="114">
        <f t="shared" si="0"/>
        <v>100</v>
      </c>
      <c r="AB25" s="114">
        <f t="shared" si="0"/>
        <v>71.625742047219234</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120</v>
      </c>
      <c r="M26" s="121">
        <f>IF('Input Sheet'!$S$6=0,'Input Sheet'!H18,'Input Sheet'!H50)</f>
        <v>1.248179737882255</v>
      </c>
      <c r="N26" s="120">
        <f>IF('Input Sheet'!$S$6=0,'Input Sheet'!I18,'Input Sheet'!I50)</f>
        <v>12641</v>
      </c>
      <c r="O26" s="121">
        <f>IF('Input Sheet'!$S$6=0,'Input Sheet'!J18,'Input Sheet'!J50)</f>
        <v>3.3856042852360226</v>
      </c>
      <c r="P26" s="121">
        <f>IF('Input Sheet'!$S$6=0,'Input Sheet'!K18,'Input Sheet'!K50)</f>
        <v>0.94929198639348145</v>
      </c>
      <c r="Q26" s="121">
        <f>IF('Input Sheet'!$S$6=0,'Input Sheet'!L18,'Input Sheet'!L50)</f>
        <v>-11.587875829687867</v>
      </c>
      <c r="R26" s="62">
        <f>IF('Input Sheet'!$S$6=0,'Input Sheet'!M18,'Input Sheet'!M50)</f>
        <v>36.867266009950718</v>
      </c>
      <c r="S26" s="31"/>
      <c r="T26" s="31"/>
      <c r="U26" s="31"/>
      <c r="V26" s="22"/>
      <c r="W26" s="66"/>
      <c r="Z26" s="114">
        <f t="shared" si="2"/>
        <v>100</v>
      </c>
      <c r="AA26" s="114">
        <f t="shared" si="0"/>
        <v>100</v>
      </c>
      <c r="AB26" s="114">
        <f t="shared" si="0"/>
        <v>36.867266009950718</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1</v>
      </c>
      <c r="M27" s="121">
        <f>IF('Input Sheet'!$S$6=0,'Input Sheet'!H19,'Input Sheet'!H51)</f>
        <v>1.0401497815685458E-2</v>
      </c>
      <c r="N27" s="120">
        <f>IF('Input Sheet'!$S$6=0,'Input Sheet'!I19,'Input Sheet'!I51)</f>
        <v>9365</v>
      </c>
      <c r="O27" s="121">
        <f>IF('Input Sheet'!$S$6=0,'Input Sheet'!J19,'Input Sheet'!J51)</f>
        <v>2.508202209574824</v>
      </c>
      <c r="P27" s="121">
        <f>IF('Input Sheet'!$S$6=0,'Input Sheet'!K19,'Input Sheet'!K51)</f>
        <v>1.0678056593699947E-2</v>
      </c>
      <c r="Q27" s="121">
        <f>IF('Input Sheet'!$S$6=0,'Input Sheet'!L19,'Input Sheet'!L51)</f>
        <v>-15.661903052616545</v>
      </c>
      <c r="R27" s="62">
        <f>IF('Input Sheet'!$S$6=0,'Input Sheet'!M19,'Input Sheet'!M51)</f>
        <v>0.41469933229381295</v>
      </c>
      <c r="S27" s="31"/>
      <c r="T27" s="31"/>
      <c r="U27" s="31"/>
      <c r="V27" s="22"/>
      <c r="W27" s="66"/>
      <c r="Z27" s="114">
        <f t="shared" si="2"/>
        <v>100</v>
      </c>
      <c r="AA27" s="114">
        <f t="shared" si="0"/>
        <v>100</v>
      </c>
      <c r="AB27" s="114">
        <f t="shared" si="0"/>
        <v>0.41469933229381295</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741</v>
      </c>
      <c r="M28" s="121">
        <f>IF('Input Sheet'!$S$6=0,'Input Sheet'!H20,'Input Sheet'!H52)</f>
        <v>7.7075098814229248</v>
      </c>
      <c r="N28" s="120">
        <f>IF('Input Sheet'!$S$6=0,'Input Sheet'!I20,'Input Sheet'!I52)</f>
        <v>10208</v>
      </c>
      <c r="O28" s="121">
        <f>IF('Input Sheet'!$S$6=0,'Input Sheet'!J20,'Input Sheet'!J52)</f>
        <v>2.7339805825242718</v>
      </c>
      <c r="P28" s="121">
        <f>IF('Input Sheet'!$S$6=0,'Input Sheet'!K20,'Input Sheet'!K52)</f>
        <v>7.2590125391849529</v>
      </c>
      <c r="Q28" s="121">
        <f>IF('Input Sheet'!$S$6=0,'Input Sheet'!L20,'Input Sheet'!L52)</f>
        <v>29.904631506527483</v>
      </c>
      <c r="R28" s="62">
        <f>IF('Input Sheet'!$S$6=0,'Input Sheet'!M20,'Input Sheet'!M52)</f>
        <v>281.91531171397776</v>
      </c>
      <c r="S28" s="31"/>
      <c r="T28" s="31"/>
      <c r="U28" s="31"/>
      <c r="V28" s="22"/>
      <c r="W28" s="66"/>
      <c r="Z28" s="114">
        <f t="shared" si="2"/>
        <v>100</v>
      </c>
      <c r="AA28" s="114">
        <f t="shared" si="0"/>
        <v>100</v>
      </c>
      <c r="AB28" s="114">
        <f t="shared" si="0"/>
        <v>281.91531171397776</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157</v>
      </c>
      <c r="M29" s="121">
        <f>IF('Input Sheet'!$S$6=0,'Input Sheet'!H21,'Input Sheet'!H53)</f>
        <v>1.6330351570626171</v>
      </c>
      <c r="N29" s="120">
        <f>IF('Input Sheet'!$S$6=0,'Input Sheet'!I21,'Input Sheet'!I53)</f>
        <v>13048</v>
      </c>
      <c r="O29" s="121">
        <f>IF('Input Sheet'!$S$6=0,'Input Sheet'!J21,'Input Sheet'!J53)</f>
        <v>3.4946099765651155</v>
      </c>
      <c r="P29" s="121">
        <f>IF('Input Sheet'!$S$6=0,'Input Sheet'!K21,'Input Sheet'!K53)</f>
        <v>1.2032495401594114</v>
      </c>
      <c r="Q29" s="121">
        <f>IF('Input Sheet'!$S$6=0,'Input Sheet'!L21,'Input Sheet'!L53)</f>
        <v>-9.9393369430668415</v>
      </c>
      <c r="R29" s="62">
        <f>IF('Input Sheet'!$S$6=0,'Input Sheet'!M21,'Input Sheet'!M53)</f>
        <v>46.730112030062436</v>
      </c>
      <c r="S29" s="31"/>
      <c r="T29" s="31"/>
      <c r="U29" s="31"/>
      <c r="V29" s="22"/>
      <c r="W29" s="66"/>
      <c r="Z29" s="114">
        <f t="shared" si="2"/>
        <v>100</v>
      </c>
      <c r="AA29" s="114">
        <f t="shared" si="0"/>
        <v>100</v>
      </c>
      <c r="AB29" s="114">
        <f t="shared" si="0"/>
        <v>46.730112030062436</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1266</v>
      </c>
      <c r="M30" s="121">
        <f>IF('Input Sheet'!$S$6=0,'Input Sheet'!H22,'Input Sheet'!H54)</f>
        <v>13.168296234657792</v>
      </c>
      <c r="N30" s="120">
        <f>IF('Input Sheet'!$S$6=0,'Input Sheet'!I22,'Input Sheet'!I54)</f>
        <v>20293</v>
      </c>
      <c r="O30" s="121">
        <f>IF('Input Sheet'!$S$6=0,'Input Sheet'!J22,'Input Sheet'!J54)</f>
        <v>5.4350184131235348</v>
      </c>
      <c r="P30" s="121">
        <f>IF('Input Sheet'!$S$6=0,'Input Sheet'!K22,'Input Sheet'!K54)</f>
        <v>6.2386044448824718</v>
      </c>
      <c r="Q30" s="121">
        <f>IF('Input Sheet'!$S$6=0,'Input Sheet'!L22,'Input Sheet'!L54)</f>
        <v>33.446447067642112</v>
      </c>
      <c r="R30" s="62">
        <f>IF('Input Sheet'!$S$6=0,'Input Sheet'!M22,'Input Sheet'!M54)</f>
        <v>242.28613840316137</v>
      </c>
      <c r="S30" s="31"/>
      <c r="T30" s="31"/>
      <c r="U30" s="31"/>
      <c r="V30" s="22"/>
      <c r="W30" s="66"/>
      <c r="Z30" s="114">
        <f t="shared" si="2"/>
        <v>100</v>
      </c>
      <c r="AA30" s="114">
        <f t="shared" si="0"/>
        <v>100</v>
      </c>
      <c r="AB30" s="114">
        <f t="shared" si="0"/>
        <v>100</v>
      </c>
      <c r="AC30" s="114">
        <f t="shared" si="0"/>
        <v>242.28613840316137</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207</v>
      </c>
      <c r="M31" s="121">
        <f>IF('Input Sheet'!$S$6=0,'Input Sheet'!H23,'Input Sheet'!H55)</f>
        <v>2.1531100478468899</v>
      </c>
      <c r="N31" s="120">
        <f>IF('Input Sheet'!$S$6=0,'Input Sheet'!I23,'Input Sheet'!I55)</f>
        <v>14545</v>
      </c>
      <c r="O31" s="121">
        <f>IF('Input Sheet'!$S$6=0,'Input Sheet'!J23,'Input Sheet'!J55)</f>
        <v>3.8955473719450953</v>
      </c>
      <c r="P31" s="121">
        <f>IF('Input Sheet'!$S$6=0,'Input Sheet'!K23,'Input Sheet'!K55)</f>
        <v>1.4231694740460639</v>
      </c>
      <c r="Q31" s="121">
        <f>IF('Input Sheet'!$S$6=0,'Input Sheet'!L23,'Input Sheet'!L55)</f>
        <v>-8.8298479387570641</v>
      </c>
      <c r="R31" s="62">
        <f>IF('Input Sheet'!$S$6=0,'Input Sheet'!M23,'Input Sheet'!M55)</f>
        <v>55.271052878297191</v>
      </c>
      <c r="S31" s="31"/>
      <c r="T31" s="31"/>
      <c r="U31" s="31"/>
      <c r="V31" s="22"/>
      <c r="W31" s="66"/>
      <c r="Z31" s="114">
        <f t="shared" si="2"/>
        <v>100</v>
      </c>
      <c r="AA31" s="114">
        <f t="shared" si="0"/>
        <v>100</v>
      </c>
      <c r="AB31" s="114">
        <f t="shared" si="0"/>
        <v>100</v>
      </c>
      <c r="AC31" s="114">
        <f t="shared" si="0"/>
        <v>55.271052878297191</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336</v>
      </c>
      <c r="M32" s="121">
        <f>IF('Input Sheet'!$S$6=0,'Input Sheet'!H24,'Input Sheet'!H56)</f>
        <v>3.4949032660703141</v>
      </c>
      <c r="N32" s="120">
        <f>IF('Input Sheet'!$S$6=0,'Input Sheet'!I24,'Input Sheet'!I56)</f>
        <v>23783</v>
      </c>
      <c r="O32" s="121">
        <f>IF('Input Sheet'!$S$6=0,'Input Sheet'!J24,'Input Sheet'!J56)</f>
        <v>6.3697355205892201</v>
      </c>
      <c r="P32" s="121">
        <f>IF('Input Sheet'!$S$6=0,'Input Sheet'!K24,'Input Sheet'!K56)</f>
        <v>1.4127738300466719</v>
      </c>
      <c r="Q32" s="121">
        <f>IF('Input Sheet'!$S$6=0,'Input Sheet'!L24,'Input Sheet'!L56)</f>
        <v>-11.54238995071659</v>
      </c>
      <c r="R32" s="62">
        <f>IF('Input Sheet'!$S$6=0,'Input Sheet'!M24,'Input Sheet'!M56)</f>
        <v>54.867321488836708</v>
      </c>
      <c r="S32" s="31"/>
      <c r="T32" s="31"/>
      <c r="U32" s="31"/>
      <c r="V32" s="22"/>
      <c r="W32" s="66"/>
      <c r="Z32" s="114">
        <f t="shared" si="2"/>
        <v>100</v>
      </c>
      <c r="AA32" s="114">
        <f t="shared" si="2"/>
        <v>100</v>
      </c>
      <c r="AB32" s="114">
        <f t="shared" si="2"/>
        <v>100</v>
      </c>
      <c r="AC32" s="114">
        <f t="shared" si="2"/>
        <v>54.867321488836708</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129</v>
      </c>
      <c r="M33" s="121">
        <f>IF('Input Sheet'!$S$6=0,'Input Sheet'!H25,'Input Sheet'!H57)</f>
        <v>1.3417932182234242</v>
      </c>
      <c r="N33" s="120">
        <f>IF('Input Sheet'!$S$6=0,'Input Sheet'!I25,'Input Sheet'!I57)</f>
        <v>25583</v>
      </c>
      <c r="O33" s="121">
        <f>IF('Input Sheet'!$S$6=0,'Input Sheet'!J25,'Input Sheet'!J57)</f>
        <v>6.851824573150318</v>
      </c>
      <c r="P33" s="121">
        <f>IF('Input Sheet'!$S$6=0,'Input Sheet'!K25,'Input Sheet'!K57)</f>
        <v>0.50424109760387759</v>
      </c>
      <c r="Q33" s="121">
        <f>IF('Input Sheet'!$S$6=0,'Input Sheet'!L25,'Input Sheet'!L57)</f>
        <v>-21.385324041443507</v>
      </c>
      <c r="R33" s="62">
        <f>IF('Input Sheet'!$S$6=0,'Input Sheet'!M25,'Input Sheet'!M57)</f>
        <v>19.583006013922173</v>
      </c>
      <c r="S33" s="31"/>
      <c r="T33" s="31"/>
      <c r="U33" s="31"/>
      <c r="V33" s="22"/>
      <c r="W33" s="66"/>
      <c r="Z33" s="114">
        <f t="shared" si="2"/>
        <v>100</v>
      </c>
      <c r="AA33" s="114">
        <f t="shared" si="2"/>
        <v>100</v>
      </c>
      <c r="AB33" s="114">
        <f t="shared" si="2"/>
        <v>100</v>
      </c>
      <c r="AC33" s="114">
        <f t="shared" si="2"/>
        <v>19.583006013922173</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366</v>
      </c>
      <c r="M34" s="121">
        <f>IF('Input Sheet'!$S$6=0,'Input Sheet'!H26,'Input Sheet'!H58)</f>
        <v>3.8069482005408779</v>
      </c>
      <c r="N34" s="120">
        <f>IF('Input Sheet'!$S$6=0,'Input Sheet'!I26,'Input Sheet'!I58)</f>
        <v>24019</v>
      </c>
      <c r="O34" s="121">
        <f>IF('Input Sheet'!$S$6=0,'Input Sheet'!J26,'Input Sheet'!J58)</f>
        <v>6.4329427519250082</v>
      </c>
      <c r="P34" s="121">
        <f>IF('Input Sheet'!$S$6=0,'Input Sheet'!K26,'Input Sheet'!K58)</f>
        <v>1.5237936633498479</v>
      </c>
      <c r="Q34" s="121">
        <f>IF('Input Sheet'!$S$6=0,'Input Sheet'!L26,'Input Sheet'!L58)</f>
        <v>-10.494930111931456</v>
      </c>
      <c r="R34" s="62">
        <f>IF('Input Sheet'!$S$6=0,'Input Sheet'!M26,'Input Sheet'!M58)</f>
        <v>59.178953510843513</v>
      </c>
      <c r="S34" s="31"/>
      <c r="T34" s="31"/>
      <c r="U34" s="31"/>
      <c r="V34" s="22"/>
      <c r="W34" s="66"/>
      <c r="Z34" s="114">
        <f t="shared" si="2"/>
        <v>100</v>
      </c>
      <c r="AA34" s="114">
        <f t="shared" si="2"/>
        <v>100</v>
      </c>
      <c r="AB34" s="114">
        <f t="shared" si="2"/>
        <v>100</v>
      </c>
      <c r="AC34" s="114">
        <f t="shared" si="2"/>
        <v>59.178953510843513</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971</v>
      </c>
      <c r="M35" s="121">
        <f>IF('Input Sheet'!$S$6=0,'Input Sheet'!H27,'Input Sheet'!H59)</f>
        <v>10.09985437903058</v>
      </c>
      <c r="N35" s="120">
        <f>IF('Input Sheet'!$S$6=0,'Input Sheet'!I27,'Input Sheet'!I59)</f>
        <v>15653</v>
      </c>
      <c r="O35" s="121">
        <f>IF('Input Sheet'!$S$6=0,'Input Sheet'!J27,'Input Sheet'!J59)</f>
        <v>4.1922999665215936</v>
      </c>
      <c r="P35" s="121">
        <f>IF('Input Sheet'!$S$6=0,'Input Sheet'!K27,'Input Sheet'!K59)</f>
        <v>6.2032837155816773</v>
      </c>
      <c r="Q35" s="121">
        <f>IF('Input Sheet'!$S$6=0,'Input Sheet'!L27,'Input Sheet'!L59)</f>
        <v>28.902366725912973</v>
      </c>
      <c r="R35" s="62">
        <f>IF('Input Sheet'!$S$6=0,'Input Sheet'!M27,'Input Sheet'!M59)</f>
        <v>240.91440163358735</v>
      </c>
      <c r="S35" s="31"/>
      <c r="T35" s="31"/>
      <c r="U35" s="31"/>
      <c r="V35" s="22"/>
      <c r="W35" s="66"/>
      <c r="Z35" s="114">
        <f t="shared" si="2"/>
        <v>100</v>
      </c>
      <c r="AA35" s="114">
        <f t="shared" si="2"/>
        <v>100</v>
      </c>
      <c r="AB35" s="114">
        <f t="shared" si="2"/>
        <v>100</v>
      </c>
      <c r="AC35" s="114">
        <f t="shared" si="2"/>
        <v>100</v>
      </c>
      <c r="AD35" s="114">
        <f t="shared" si="2"/>
        <v>240.91440163358735</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915</v>
      </c>
      <c r="M36" s="121">
        <f>IF('Input Sheet'!$S$6=0,'Input Sheet'!H28,'Input Sheet'!H60)</f>
        <v>9.517370501352195</v>
      </c>
      <c r="N36" s="120">
        <f>IF('Input Sheet'!$S$6=0,'Input Sheet'!I28,'Input Sheet'!I60)</f>
        <v>20769</v>
      </c>
      <c r="O36" s="121">
        <f>IF('Input Sheet'!$S$6=0,'Input Sheet'!J28,'Input Sheet'!J60)</f>
        <v>5.5625041848008028</v>
      </c>
      <c r="P36" s="121">
        <f>IF('Input Sheet'!$S$6=0,'Input Sheet'!K28,'Input Sheet'!K60)</f>
        <v>4.4056045067167409</v>
      </c>
      <c r="Q36" s="121">
        <f>IF('Input Sheet'!$S$6=0,'Input Sheet'!L28,'Input Sheet'!L60)</f>
        <v>16.919068948549189</v>
      </c>
      <c r="R36" s="62">
        <f>IF('Input Sheet'!$S$6=0,'Input Sheet'!M28,'Input Sheet'!M60)</f>
        <v>171.09866680833821</v>
      </c>
      <c r="S36" s="31"/>
      <c r="T36" s="31"/>
      <c r="U36" s="31"/>
      <c r="V36" s="22"/>
      <c r="W36" s="66"/>
      <c r="X36" s="123"/>
      <c r="Z36" s="114">
        <f t="shared" si="2"/>
        <v>100</v>
      </c>
      <c r="AA36" s="114">
        <f t="shared" si="2"/>
        <v>100</v>
      </c>
      <c r="AB36" s="114">
        <f t="shared" si="2"/>
        <v>100</v>
      </c>
      <c r="AC36" s="114">
        <f t="shared" si="2"/>
        <v>100</v>
      </c>
      <c r="AD36" s="114">
        <f t="shared" si="2"/>
        <v>171.09866680833821</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976</v>
      </c>
      <c r="M37" s="121">
        <f>IF('Input Sheet'!$S$6=0,'Input Sheet'!H29,'Input Sheet'!H61)</f>
        <v>10.151861868109007</v>
      </c>
      <c r="N37" s="120">
        <f>IF('Input Sheet'!$S$6=0,'Input Sheet'!I29,'Input Sheet'!I61)</f>
        <v>22366</v>
      </c>
      <c r="O37" s="121">
        <f>IF('Input Sheet'!$S$6=0,'Input Sheet'!J29,'Input Sheet'!J61)</f>
        <v>5.9902243053230659</v>
      </c>
      <c r="P37" s="121">
        <f>IF('Input Sheet'!$S$6=0,'Input Sheet'!K29,'Input Sheet'!K61)</f>
        <v>4.3637664311902</v>
      </c>
      <c r="Q37" s="121">
        <f>IF('Input Sheet'!$S$6=0,'Input Sheet'!L29,'Input Sheet'!L61)</f>
        <v>17.195240838679553</v>
      </c>
      <c r="R37" s="62">
        <f>IF('Input Sheet'!$S$6=0,'Input Sheet'!M29,'Input Sheet'!M61)</f>
        <v>169.47381851941344</v>
      </c>
      <c r="S37" s="31"/>
      <c r="T37" s="31"/>
      <c r="U37" s="31"/>
      <c r="V37" s="22"/>
      <c r="W37" s="66"/>
      <c r="Z37" s="114">
        <f t="shared" si="2"/>
        <v>100</v>
      </c>
      <c r="AA37" s="114">
        <f t="shared" si="2"/>
        <v>100</v>
      </c>
      <c r="AB37" s="114">
        <f t="shared" si="2"/>
        <v>100</v>
      </c>
      <c r="AC37" s="114">
        <f t="shared" si="2"/>
        <v>100</v>
      </c>
      <c r="AD37" s="114">
        <f t="shared" si="2"/>
        <v>169.47381851941344</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568</v>
      </c>
      <c r="M38" s="121">
        <f>IF('Input Sheet'!$S$6=0,'Input Sheet'!H30,'Input Sheet'!H62)</f>
        <v>5.9080507593093401</v>
      </c>
      <c r="N38" s="120">
        <f>IF('Input Sheet'!$S$6=0,'Input Sheet'!I30,'Input Sheet'!I62)</f>
        <v>23084</v>
      </c>
      <c r="O38" s="121">
        <f>IF('Input Sheet'!$S$6=0,'Input Sheet'!J30,'Input Sheet'!J62)</f>
        <v>6.1825242718446605</v>
      </c>
      <c r="P38" s="121">
        <f>IF('Input Sheet'!$S$6=0,'Input Sheet'!K30,'Input Sheet'!K62)</f>
        <v>2.4605787558482066</v>
      </c>
      <c r="Q38" s="121">
        <f>IF('Input Sheet'!$S$6=0,'Input Sheet'!L30,'Input Sheet'!L62)</f>
        <v>-1.1174490027726709</v>
      </c>
      <c r="R38" s="62">
        <f>IF('Input Sheet'!$S$6=0,'Input Sheet'!M30,'Input Sheet'!M62)</f>
        <v>95.560494379532344</v>
      </c>
      <c r="S38" s="31"/>
      <c r="T38" s="31"/>
      <c r="U38" s="31"/>
      <c r="V38" s="22"/>
      <c r="W38" s="66"/>
      <c r="Z38" s="114">
        <f t="shared" si="2"/>
        <v>100</v>
      </c>
      <c r="AA38" s="114">
        <f t="shared" si="2"/>
        <v>100</v>
      </c>
      <c r="AB38" s="114">
        <f t="shared" si="2"/>
        <v>100</v>
      </c>
      <c r="AC38" s="114">
        <f t="shared" si="2"/>
        <v>100</v>
      </c>
      <c r="AD38" s="114">
        <f t="shared" si="2"/>
        <v>95.560494379532344</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1647</v>
      </c>
      <c r="M39" s="121">
        <f>IF('Input Sheet'!$S$6=0,'Input Sheet'!H31,'Input Sheet'!H63)</f>
        <v>17.13126690243395</v>
      </c>
      <c r="N39" s="120">
        <f>IF('Input Sheet'!$S$6=0,'Input Sheet'!I31,'Input Sheet'!I63)</f>
        <v>32027</v>
      </c>
      <c r="O39" s="121">
        <f>IF('Input Sheet'!$S$6=0,'Input Sheet'!J31,'Input Sheet'!J63)</f>
        <v>8.5777033813190489</v>
      </c>
      <c r="P39" s="121">
        <f>IF('Input Sheet'!$S$6=0,'Input Sheet'!K31,'Input Sheet'!K63)</f>
        <v>5.1425359852624348</v>
      </c>
      <c r="Q39" s="121">
        <f>IF('Input Sheet'!$S$6=0,'Input Sheet'!L31,'Input Sheet'!L63)</f>
        <v>29.949361518508059</v>
      </c>
      <c r="R39" s="62">
        <f>IF('Input Sheet'!$S$6=0,'Input Sheet'!M31,'Input Sheet'!M63)</f>
        <v>199.71857431842744</v>
      </c>
      <c r="S39" s="31"/>
      <c r="T39" s="31"/>
      <c r="U39" s="31"/>
      <c r="V39" s="22"/>
      <c r="W39" s="66"/>
      <c r="Z39" s="114">
        <f t="shared" si="2"/>
        <v>100</v>
      </c>
      <c r="AA39" s="114">
        <f t="shared" si="2"/>
        <v>100</v>
      </c>
      <c r="AB39" s="114">
        <f t="shared" si="2"/>
        <v>100</v>
      </c>
      <c r="AC39" s="114">
        <f t="shared" si="2"/>
        <v>100</v>
      </c>
      <c r="AD39" s="114">
        <f t="shared" si="2"/>
        <v>199.71857431842744</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285</v>
      </c>
      <c r="M40" s="121">
        <f>IF('Input Sheet'!$S$6=0,'Input Sheet'!H32,'Input Sheet'!H64)</f>
        <v>2.9644268774703555</v>
      </c>
      <c r="N40" s="120">
        <f>IF('Input Sheet'!$S$6=0,'Input Sheet'!I32,'Input Sheet'!I64)</f>
        <v>12434</v>
      </c>
      <c r="O40" s="121">
        <f>IF('Input Sheet'!$S$6=0,'Input Sheet'!J32,'Input Sheet'!J64)</f>
        <v>3.3301640441914961</v>
      </c>
      <c r="P40" s="121">
        <f>IF('Input Sheet'!$S$6=0,'Input Sheet'!K32,'Input Sheet'!K64)</f>
        <v>2.2921023001447645</v>
      </c>
      <c r="Q40" s="121">
        <f>IF('Input Sheet'!$S$6=0,'Input Sheet'!L32,'Input Sheet'!L64)</f>
        <v>-1.9986780850320363</v>
      </c>
      <c r="R40" s="62">
        <f>IF('Input Sheet'!$S$6=0,'Input Sheet'!M32,'Input Sheet'!M64)</f>
        <v>89.017442928703076</v>
      </c>
      <c r="S40" s="31"/>
      <c r="T40" s="31"/>
      <c r="U40" s="31"/>
      <c r="V40" s="22"/>
      <c r="W40" s="66"/>
      <c r="Z40" s="114">
        <f t="shared" si="2"/>
        <v>100</v>
      </c>
      <c r="AA40" s="114">
        <f t="shared" si="2"/>
        <v>100</v>
      </c>
      <c r="AB40" s="114">
        <f t="shared" si="2"/>
        <v>100</v>
      </c>
      <c r="AC40" s="114">
        <f t="shared" si="2"/>
        <v>100</v>
      </c>
      <c r="AD40" s="114">
        <f t="shared" si="2"/>
        <v>89.017442928703076</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19</v>
      </c>
      <c r="M41" s="121">
        <f>IF('Input Sheet'!$S$6=0,'Input Sheet'!H33,'Input Sheet'!H65)</f>
        <v>0.19762845849802371</v>
      </c>
      <c r="N41" s="120">
        <f>IF('Input Sheet'!$S$6=0,'Input Sheet'!I33,'Input Sheet'!I65)</f>
        <v>1890</v>
      </c>
      <c r="O41" s="121">
        <f>IF('Input Sheet'!$S$6=0,'Input Sheet'!J33,'Input Sheet'!J65)</f>
        <v>0.50619350518915307</v>
      </c>
      <c r="P41" s="121">
        <f>IF('Input Sheet'!$S$6=0,'Input Sheet'!K33,'Input Sheet'!K65)</f>
        <v>1.0052910052910053</v>
      </c>
      <c r="Q41" s="121">
        <f>IF('Input Sheet'!$S$6=0,'Input Sheet'!L33,'Input Sheet'!L65)</f>
        <v>-4.2632664868290027</v>
      </c>
      <c r="R41" s="62">
        <f>IF('Input Sheet'!$S$6=0,'Input Sheet'!M33,'Input Sheet'!M65)</f>
        <v>39.042077085555334</v>
      </c>
      <c r="S41" s="31"/>
      <c r="T41" s="31"/>
      <c r="U41" s="31"/>
      <c r="V41" s="22"/>
      <c r="W41" s="66"/>
      <c r="Z41" s="114">
        <f t="shared" si="2"/>
        <v>100</v>
      </c>
      <c r="AA41" s="114">
        <f t="shared" si="2"/>
        <v>100</v>
      </c>
      <c r="AB41" s="114">
        <f t="shared" si="2"/>
        <v>100</v>
      </c>
      <c r="AC41" s="114">
        <f t="shared" si="2"/>
        <v>100</v>
      </c>
      <c r="AD41" s="114">
        <f t="shared" si="2"/>
        <v>100</v>
      </c>
      <c r="AE41" s="114">
        <f t="shared" si="2"/>
        <v>39.042077085555334</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-4.291846613244056</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101</v>
      </c>
      <c r="M43" s="121">
        <f>IF('Input Sheet'!$S$6=0,'Input Sheet'!H35,'Input Sheet'!H67)</f>
        <v>1.0505512793842313</v>
      </c>
      <c r="N43" s="120">
        <f>IF('Input Sheet'!$S$6=0,'Input Sheet'!I35,'Input Sheet'!I67)</f>
        <v>3052</v>
      </c>
      <c r="O43" s="121">
        <f>IF('Input Sheet'!$S$6=0,'Input Sheet'!J35,'Input Sheet'!J67)</f>
        <v>0.81740877134248413</v>
      </c>
      <c r="P43" s="121">
        <f>IF('Input Sheet'!$S$6=0,'Input Sheet'!K35,'Input Sheet'!K67)</f>
        <v>3.3093053735255569</v>
      </c>
      <c r="Q43" s="121">
        <f>IF('Input Sheet'!$S$6=0,'Input Sheet'!L35,'Input Sheet'!L67)</f>
        <v>2.5388447869428759</v>
      </c>
      <c r="R43" s="62">
        <f>IF('Input Sheet'!$S$6=0,'Input Sheet'!M35,'Input Sheet'!M67)</f>
        <v>128.52214414812823</v>
      </c>
      <c r="S43" s="31"/>
      <c r="T43" s="31"/>
      <c r="U43" s="31"/>
      <c r="V43" s="22"/>
      <c r="W43" s="66"/>
      <c r="Z43" s="114">
        <f t="shared" si="2"/>
        <v>100</v>
      </c>
      <c r="AA43" s="114">
        <f t="shared" si="2"/>
        <v>100</v>
      </c>
      <c r="AB43" s="114">
        <f t="shared" si="2"/>
        <v>100</v>
      </c>
      <c r="AC43" s="114">
        <f t="shared" si="2"/>
        <v>100</v>
      </c>
      <c r="AD43" s="114">
        <f t="shared" si="2"/>
        <v>100</v>
      </c>
      <c r="AE43" s="114">
        <f t="shared" si="2"/>
        <v>128.52214414812823</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E3843A72-8AAA-40ED-A97D-0C39BADF558D}"/>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F590BCE9-D169-4D9C-B14A-57368D0D3966}">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E97A4C8F-F8E8-4325-9027-F211E15565B5}">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10BDF9A8-EF5C-46B1-AE93-93EC116F1676}">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7D81CA80-C7AD-4562-85F5-F5FCA9568D74}">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240C136B-FFB1-434E-B2B8-CEA98C6DDE28}">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AB787-2B93-45B0-AB7D-75AC219BCEE1}">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Gowy Rural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36</v>
      </c>
      <c r="S17" s="158">
        <f>IF('Input Sheet'!U8&gt;20,20,'Input Sheet'!U8)</f>
        <v>0.37445392136467648</v>
      </c>
      <c r="T17" s="159">
        <f>'Input Sheet'!Z8</f>
        <v>28.01276956312083</v>
      </c>
      <c r="U17" s="22"/>
      <c r="V17" s="65"/>
      <c r="W17" s="150" t="str">
        <f>LEFT('Input Sheet'!S8,3)</f>
        <v>1.1</v>
      </c>
      <c r="X17" s="150">
        <f>IF(T17&gt;300,300,T17)</f>
        <v>28.01276956312083</v>
      </c>
      <c r="Y17" s="150">
        <f>IF(S17&gt;20,20,S17)</f>
        <v>0.37445392136467648</v>
      </c>
      <c r="Z17" s="160">
        <f>IF('Input Sheet'!Y8&gt;20,20,'Input Sheet'!Y8)</f>
        <v>-8.21582025977321</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0</v>
      </c>
      <c r="S18" s="158">
        <f>IF('Input Sheet'!U9&gt;20,20,'Input Sheet'!U9)</f>
        <v>0</v>
      </c>
      <c r="T18" s="159">
        <f>'Input Sheet'!Z9</f>
        <v>0</v>
      </c>
      <c r="U18" s="22"/>
      <c r="V18" s="66"/>
      <c r="W18" s="150" t="str">
        <f>LEFT('Input Sheet'!S9,3)</f>
        <v>1.2</v>
      </c>
      <c r="X18" s="150">
        <f t="shared" ref="X18:X41" si="1">IF(T18&gt;300,300,T18)</f>
        <v>0</v>
      </c>
      <c r="Y18" s="150">
        <f t="shared" ref="Y18:Y41" si="2">IF(S18&gt;20,20,S18)</f>
        <v>0</v>
      </c>
      <c r="Z18" s="160">
        <f>IF('Input Sheet'!Y9&gt;20,20,'Input Sheet'!Y9)</f>
        <v>-21.752267439493171</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0</v>
      </c>
      <c r="S19" s="158">
        <f>IF('Input Sheet'!U10&gt;20,20,'Input Sheet'!U10)</f>
        <v>0</v>
      </c>
      <c r="T19" s="159">
        <f>'Input Sheet'!Z10</f>
        <v>0</v>
      </c>
      <c r="U19" s="22"/>
      <c r="V19" s="66"/>
      <c r="W19" s="150" t="str">
        <f>LEFT('Input Sheet'!S10,3)</f>
        <v>1.3</v>
      </c>
      <c r="X19" s="150">
        <f t="shared" si="1"/>
        <v>0</v>
      </c>
      <c r="Y19" s="150">
        <f t="shared" si="2"/>
        <v>0</v>
      </c>
      <c r="Z19" s="160">
        <f>IF('Input Sheet'!Y10&gt;20,20,'Input Sheet'!Y10)</f>
        <v>-11.130289766588888</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-8.9963891803627263</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6</v>
      </c>
      <c r="S21" s="158">
        <f>IF('Input Sheet'!U12&gt;20,20,'Input Sheet'!U12)</f>
        <v>6.2408986894112749E-2</v>
      </c>
      <c r="T21" s="159">
        <f>'Input Sheet'!Z12</f>
        <v>5.4354922980147764</v>
      </c>
      <c r="U21" s="22"/>
      <c r="V21" s="66"/>
      <c r="W21" s="150" t="str">
        <f>LEFT('Input Sheet'!S12,3)</f>
        <v>1.5</v>
      </c>
      <c r="X21" s="150">
        <f t="shared" si="1"/>
        <v>5.4354922980147764</v>
      </c>
      <c r="Y21" s="150">
        <f t="shared" si="2"/>
        <v>6.2408986894112749E-2</v>
      </c>
      <c r="Z21" s="160">
        <f>IF('Input Sheet'!Y12&gt;20,20,'Input Sheet'!Y12)</f>
        <v>-9.992910642748825</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21</v>
      </c>
      <c r="S22" s="158">
        <f>IF('Input Sheet'!U13&gt;20,20,'Input Sheet'!U13)</f>
        <v>0.21843145412939463</v>
      </c>
      <c r="T22" s="159">
        <f>'Input Sheet'!Z13</f>
        <v>8.9988794202320097</v>
      </c>
      <c r="U22" s="22"/>
      <c r="V22" s="66"/>
      <c r="W22" s="150" t="str">
        <f>LEFT('Input Sheet'!S13,3)</f>
        <v>2.6</v>
      </c>
      <c r="X22" s="150">
        <f>IF(T22&gt;300,300,T22)</f>
        <v>8.9988794202320097</v>
      </c>
      <c r="Y22" s="150">
        <f t="shared" si="2"/>
        <v>0.21843145412939463</v>
      </c>
      <c r="Z22" s="160">
        <f>IF('Input Sheet'!Y13&gt;20,20,'Input Sheet'!Y13)</f>
        <v>-14.073368219047294</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-11.190656468155545</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267</v>
      </c>
      <c r="S24" s="158">
        <f>IF('Input Sheet'!U15&gt;20,20,'Input Sheet'!U15)</f>
        <v>2.7771999167880175</v>
      </c>
      <c r="T24" s="159">
        <f>'Input Sheet'!Z15</f>
        <v>103.38355123935455</v>
      </c>
      <c r="U24" s="22"/>
      <c r="V24" s="66"/>
      <c r="W24" s="150" t="str">
        <f>LEFT('Input Sheet'!S15,3)</f>
        <v>2.8</v>
      </c>
      <c r="X24" s="150">
        <f t="shared" si="1"/>
        <v>103.38355123935455</v>
      </c>
      <c r="Y24" s="150">
        <f t="shared" si="2"/>
        <v>2.7771999167880175</v>
      </c>
      <c r="Z24" s="160">
        <f>IF('Input Sheet'!Y15&gt;20,20,'Input Sheet'!Y15)</f>
        <v>0.55120822446645357</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312</v>
      </c>
      <c r="S25" s="158">
        <f>IF('Input Sheet'!U16&gt;20,20,'Input Sheet'!U16)</f>
        <v>3.245267318493863</v>
      </c>
      <c r="T25" s="159">
        <f>'Input Sheet'!Z16</f>
        <v>59.710327947698531</v>
      </c>
      <c r="U25" s="22"/>
      <c r="V25" s="66"/>
      <c r="W25" s="150" t="str">
        <f>LEFT('Input Sheet'!S16,3)</f>
        <v>2.9</v>
      </c>
      <c r="X25" s="150">
        <f t="shared" si="1"/>
        <v>59.710327947698531</v>
      </c>
      <c r="Y25" s="150">
        <f t="shared" si="2"/>
        <v>3.245267318493863</v>
      </c>
      <c r="Z25" s="160">
        <f>IF('Input Sheet'!Y16&gt;20,20,'Input Sheet'!Y16)</f>
        <v>-9.4706792860717677</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167</v>
      </c>
      <c r="S26" s="158">
        <f>IF('Input Sheet'!U17&gt;20,20,'Input Sheet'!U17)</f>
        <v>1.7370501352194714</v>
      </c>
      <c r="T26" s="159">
        <f>'Input Sheet'!Z17</f>
        <v>71.625742047219234</v>
      </c>
      <c r="U26" s="22"/>
      <c r="V26" s="66"/>
      <c r="W26" s="150" t="str">
        <f>LEFT('Input Sheet'!S17,4)</f>
        <v>3.10</v>
      </c>
      <c r="X26" s="150">
        <f t="shared" si="1"/>
        <v>71.625742047219234</v>
      </c>
      <c r="Y26" s="150">
        <f t="shared" si="2"/>
        <v>1.7370501352194714</v>
      </c>
      <c r="Z26" s="160">
        <f>IF('Input Sheet'!Y17&gt;20,20,'Input Sheet'!Y17)</f>
        <v>-4.3861077073108667</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120</v>
      </c>
      <c r="S27" s="158">
        <f>IF('Input Sheet'!U18&gt;20,20,'Input Sheet'!U18)</f>
        <v>1.248179737882255</v>
      </c>
      <c r="T27" s="159">
        <f>'Input Sheet'!Z18</f>
        <v>36.867266009950718</v>
      </c>
      <c r="U27" s="22"/>
      <c r="V27" s="66"/>
      <c r="W27" s="150" t="str">
        <f>LEFT('Input Sheet'!S18,4)</f>
        <v>3.11</v>
      </c>
      <c r="X27" s="150">
        <f t="shared" si="1"/>
        <v>36.867266009950718</v>
      </c>
      <c r="Y27" s="150">
        <f t="shared" si="2"/>
        <v>1.248179737882255</v>
      </c>
      <c r="Z27" s="160">
        <f>IF('Input Sheet'!Y18&gt;20,20,'Input Sheet'!Y18)</f>
        <v>-11.587875829687867</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1</v>
      </c>
      <c r="S28" s="158">
        <f>IF('Input Sheet'!U19&gt;20,20,'Input Sheet'!U19)</f>
        <v>1.0401497815685458E-2</v>
      </c>
      <c r="T28" s="159">
        <f>'Input Sheet'!Z19</f>
        <v>0.41469933229381295</v>
      </c>
      <c r="U28" s="22"/>
      <c r="V28" s="66"/>
      <c r="W28" s="150" t="str">
        <f>LEFT('Input Sheet'!S19,4)</f>
        <v>3.12</v>
      </c>
      <c r="X28" s="150">
        <f t="shared" si="1"/>
        <v>0.41469933229381295</v>
      </c>
      <c r="Y28" s="150">
        <f t="shared" si="2"/>
        <v>1.0401497815685458E-2</v>
      </c>
      <c r="Z28" s="160">
        <f>IF('Input Sheet'!Y19&gt;20,20,'Input Sheet'!Y19)</f>
        <v>-15.661903052616545</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741</v>
      </c>
      <c r="S29" s="158">
        <f>IF('Input Sheet'!U20&gt;20,20,'Input Sheet'!U20)</f>
        <v>7.7075098814229248</v>
      </c>
      <c r="T29" s="159">
        <f>'Input Sheet'!Z20</f>
        <v>281.91531171397776</v>
      </c>
      <c r="U29" s="22"/>
      <c r="V29" s="66"/>
      <c r="W29" s="150" t="str">
        <f>LEFT('Input Sheet'!S20,4)</f>
        <v>3.13</v>
      </c>
      <c r="X29" s="150">
        <f t="shared" si="1"/>
        <v>281.91531171397776</v>
      </c>
      <c r="Y29" s="150">
        <f t="shared" si="2"/>
        <v>7.7075098814229248</v>
      </c>
      <c r="Z29" s="160">
        <f>IF('Input Sheet'!Y20&gt;20,20,'Input Sheet'!Y20)</f>
        <v>20</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157</v>
      </c>
      <c r="S30" s="158">
        <f>IF('Input Sheet'!U21&gt;20,20,'Input Sheet'!U21)</f>
        <v>1.6330351570626171</v>
      </c>
      <c r="T30" s="159">
        <f>'Input Sheet'!Z21</f>
        <v>46.730112030062436</v>
      </c>
      <c r="U30" s="22"/>
      <c r="V30" s="66"/>
      <c r="W30" s="150" t="str">
        <f>LEFT('Input Sheet'!S21,4)</f>
        <v>3.14</v>
      </c>
      <c r="X30" s="150">
        <f t="shared" si="1"/>
        <v>46.730112030062436</v>
      </c>
      <c r="Y30" s="150">
        <f t="shared" si="2"/>
        <v>1.6330351570626171</v>
      </c>
      <c r="Z30" s="160">
        <f>IF('Input Sheet'!Y21&gt;20,20,'Input Sheet'!Y21)</f>
        <v>-9.9393369430668415</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1266</v>
      </c>
      <c r="S31" s="158">
        <f>IF('Input Sheet'!U22&gt;20,20,'Input Sheet'!U22)</f>
        <v>13.168296234657792</v>
      </c>
      <c r="T31" s="159">
        <f>'Input Sheet'!Z22</f>
        <v>242.28613840316137</v>
      </c>
      <c r="U31" s="22"/>
      <c r="V31" s="66"/>
      <c r="W31" s="150" t="str">
        <f>LEFT('Input Sheet'!S22,4)</f>
        <v>4.15</v>
      </c>
      <c r="X31" s="150">
        <f t="shared" si="1"/>
        <v>242.28613840316137</v>
      </c>
      <c r="Y31" s="150">
        <f t="shared" si="2"/>
        <v>13.168296234657792</v>
      </c>
      <c r="Z31" s="160">
        <f>IF('Input Sheet'!Y22&gt;20,20,'Input Sheet'!Y22)</f>
        <v>20</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207</v>
      </c>
      <c r="S32" s="158">
        <f>IF('Input Sheet'!U23&gt;20,20,'Input Sheet'!U23)</f>
        <v>2.1531100478468899</v>
      </c>
      <c r="T32" s="159">
        <f>'Input Sheet'!Z23</f>
        <v>55.271052878297191</v>
      </c>
      <c r="U32" s="22"/>
      <c r="V32" s="66"/>
      <c r="W32" s="150" t="str">
        <f>LEFT('Input Sheet'!S23,4)</f>
        <v>4.16</v>
      </c>
      <c r="X32" s="150">
        <f t="shared" si="1"/>
        <v>55.271052878297191</v>
      </c>
      <c r="Y32" s="150">
        <f t="shared" si="2"/>
        <v>2.1531100478468899</v>
      </c>
      <c r="Z32" s="160">
        <f>IF('Input Sheet'!Y23&gt;20,20,'Input Sheet'!Y23)</f>
        <v>-8.8298479387570641</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336</v>
      </c>
      <c r="S33" s="158">
        <f>IF('Input Sheet'!U24&gt;20,20,'Input Sheet'!U24)</f>
        <v>3.4949032660703141</v>
      </c>
      <c r="T33" s="159">
        <f>'Input Sheet'!Z24</f>
        <v>54.867321488836708</v>
      </c>
      <c r="U33" s="22"/>
      <c r="V33" s="66"/>
      <c r="W33" s="150" t="str">
        <f>LEFT('Input Sheet'!S24,4)</f>
        <v>4.17</v>
      </c>
      <c r="X33" s="150">
        <f t="shared" si="1"/>
        <v>54.867321488836708</v>
      </c>
      <c r="Y33" s="150">
        <f t="shared" si="2"/>
        <v>3.4949032660703141</v>
      </c>
      <c r="Z33" s="160">
        <f>IF('Input Sheet'!Y24&gt;20,20,'Input Sheet'!Y24)</f>
        <v>-11.54238995071659</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129</v>
      </c>
      <c r="S34" s="158">
        <f>IF('Input Sheet'!U25&gt;20,20,'Input Sheet'!U25)</f>
        <v>1.3417932182234242</v>
      </c>
      <c r="T34" s="159">
        <f>'Input Sheet'!Z25</f>
        <v>19.583006013922173</v>
      </c>
      <c r="U34" s="22"/>
      <c r="V34" s="66"/>
      <c r="W34" s="150" t="str">
        <f>LEFT('Input Sheet'!S25,4)</f>
        <v>4.18</v>
      </c>
      <c r="X34" s="150">
        <f t="shared" si="1"/>
        <v>19.583006013922173</v>
      </c>
      <c r="Y34" s="150">
        <f t="shared" si="2"/>
        <v>1.3417932182234242</v>
      </c>
      <c r="Z34" s="160">
        <f>IF('Input Sheet'!Y25&gt;20,20,'Input Sheet'!Y25)</f>
        <v>-21.385324041443507</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366</v>
      </c>
      <c r="S35" s="158">
        <f>IF('Input Sheet'!U26&gt;20,20,'Input Sheet'!U26)</f>
        <v>3.8069482005408779</v>
      </c>
      <c r="T35" s="159">
        <f>'Input Sheet'!Z26</f>
        <v>59.178953510843513</v>
      </c>
      <c r="U35" s="22"/>
      <c r="V35" s="66"/>
      <c r="W35" s="150" t="str">
        <f>LEFT('Input Sheet'!S26,4)</f>
        <v>4.19</v>
      </c>
      <c r="X35" s="150">
        <f t="shared" si="1"/>
        <v>59.178953510843513</v>
      </c>
      <c r="Y35" s="150">
        <f t="shared" si="2"/>
        <v>3.8069482005408779</v>
      </c>
      <c r="Z35" s="160">
        <f>IF('Input Sheet'!Y26&gt;20,20,'Input Sheet'!Y26)</f>
        <v>-10.494930111931456</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971</v>
      </c>
      <c r="S36" s="158">
        <f>IF('Input Sheet'!U27&gt;20,20,'Input Sheet'!U27)</f>
        <v>10.09985437903058</v>
      </c>
      <c r="T36" s="159">
        <f>'Input Sheet'!Z27</f>
        <v>240.91440163358735</v>
      </c>
      <c r="U36" s="22"/>
      <c r="V36" s="66"/>
      <c r="W36" s="150" t="str">
        <f>LEFT('Input Sheet'!S27,4)</f>
        <v>5.20</v>
      </c>
      <c r="X36" s="150">
        <f t="shared" si="1"/>
        <v>240.91440163358735</v>
      </c>
      <c r="Y36" s="150">
        <f t="shared" si="2"/>
        <v>10.09985437903058</v>
      </c>
      <c r="Z36" s="160">
        <f>IF('Input Sheet'!Y27&gt;20,20,'Input Sheet'!Y27)</f>
        <v>20</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915</v>
      </c>
      <c r="S37" s="158">
        <f>IF('Input Sheet'!U28&gt;20,20,'Input Sheet'!U28)</f>
        <v>9.517370501352195</v>
      </c>
      <c r="T37" s="159">
        <f>'Input Sheet'!Z28</f>
        <v>171.09866680833821</v>
      </c>
      <c r="U37" s="22"/>
      <c r="V37" s="66"/>
      <c r="W37" s="150" t="str">
        <f>LEFT('Input Sheet'!S28,4)</f>
        <v>5.21</v>
      </c>
      <c r="X37" s="150">
        <f t="shared" si="1"/>
        <v>171.09866680833821</v>
      </c>
      <c r="Y37" s="150">
        <f t="shared" si="2"/>
        <v>9.517370501352195</v>
      </c>
      <c r="Z37" s="160">
        <f>IF('Input Sheet'!Y28&gt;20,20,'Input Sheet'!Y28)</f>
        <v>16.919068948549189</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976</v>
      </c>
      <c r="S38" s="158">
        <f>IF('Input Sheet'!U29&gt;20,20,'Input Sheet'!U29)</f>
        <v>10.151861868109007</v>
      </c>
      <c r="T38" s="159">
        <f>'Input Sheet'!Z29</f>
        <v>169.47381851941344</v>
      </c>
      <c r="U38" s="22"/>
      <c r="V38" s="66"/>
      <c r="W38" s="150" t="str">
        <f>LEFT('Input Sheet'!S29,4)</f>
        <v>5.22</v>
      </c>
      <c r="X38" s="150">
        <f t="shared" si="1"/>
        <v>169.47381851941344</v>
      </c>
      <c r="Y38" s="150">
        <f t="shared" si="2"/>
        <v>10.151861868109007</v>
      </c>
      <c r="Z38" s="160">
        <f>IF('Input Sheet'!Y29&gt;20,20,'Input Sheet'!Y29)</f>
        <v>17.195240838679553</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568</v>
      </c>
      <c r="S39" s="158">
        <f>IF('Input Sheet'!U30&gt;20,20,'Input Sheet'!U30)</f>
        <v>5.9080507593093401</v>
      </c>
      <c r="T39" s="159">
        <f>'Input Sheet'!Z30</f>
        <v>95.560494379532344</v>
      </c>
      <c r="U39" s="22"/>
      <c r="V39" s="66"/>
      <c r="W39" s="150" t="str">
        <f>LEFT('Input Sheet'!S30,4)</f>
        <v>5.23</v>
      </c>
      <c r="X39" s="150">
        <f t="shared" si="1"/>
        <v>95.560494379532344</v>
      </c>
      <c r="Y39" s="150">
        <f t="shared" si="2"/>
        <v>5.9080507593093401</v>
      </c>
      <c r="Z39" s="160">
        <f>IF('Input Sheet'!Y30&gt;20,20,'Input Sheet'!Y30)</f>
        <v>-1.1174490027726709</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1647</v>
      </c>
      <c r="S40" s="158">
        <f>IF('Input Sheet'!U31&gt;20,20,'Input Sheet'!U31)</f>
        <v>17.13126690243395</v>
      </c>
      <c r="T40" s="159">
        <f>'Input Sheet'!Z31</f>
        <v>199.71857431842744</v>
      </c>
      <c r="U40" s="22"/>
      <c r="V40" s="66"/>
      <c r="W40" s="150" t="str">
        <f>LEFT('Input Sheet'!S31,4)</f>
        <v>5.24</v>
      </c>
      <c r="X40" s="150">
        <f t="shared" si="1"/>
        <v>199.71857431842744</v>
      </c>
      <c r="Y40" s="150">
        <f t="shared" si="2"/>
        <v>17.13126690243395</v>
      </c>
      <c r="Z40" s="170">
        <f>IF('Input Sheet'!Y31&gt;20,20,'Input Sheet'!Y31)</f>
        <v>20</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285</v>
      </c>
      <c r="S41" s="158">
        <f>IF('Input Sheet'!U32&gt;20,20,'Input Sheet'!U32)</f>
        <v>2.9644268774703555</v>
      </c>
      <c r="T41" s="159">
        <f>'Input Sheet'!Z32</f>
        <v>89.017442928703076</v>
      </c>
      <c r="U41" s="22"/>
      <c r="V41" s="66"/>
      <c r="W41" s="150" t="str">
        <f>LEFT('Input Sheet'!S32,4)</f>
        <v>5.25</v>
      </c>
      <c r="X41" s="150">
        <f t="shared" si="1"/>
        <v>89.017442928703076</v>
      </c>
      <c r="Y41" s="150">
        <f t="shared" si="2"/>
        <v>2.9644268774703555</v>
      </c>
      <c r="Z41" s="170">
        <f>IF('Input Sheet'!Y32&gt;20,20,'Input Sheet'!Y32)</f>
        <v>-1.9986780850320363</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F5D9A583-DE6B-43D5-8EA9-B8470CAA54C1}"/>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F938C-A777-4B13-A98D-460CCED29C21}">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Gowy Rural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4.7969617530060328E-2</v>
      </c>
      <c r="K20" s="212"/>
      <c r="L20" s="213">
        <f>IF('Wellbeing Acorn Knowledge Group'!$AX$3=0,'Wellbeing Acorn Knowledge Group'!AZ6,'Wellbeing Acorn Knowledge Group'!AZ36)</f>
        <v>96.575923073017648</v>
      </c>
      <c r="M20" s="213"/>
      <c r="N20" s="214"/>
      <c r="O20" s="214"/>
      <c r="P20" s="214"/>
      <c r="Q20" s="214"/>
      <c r="R20" s="78"/>
      <c r="S20" s="78"/>
      <c r="T20" s="78"/>
      <c r="U20" s="72"/>
      <c r="V20" s="72"/>
      <c r="W20" s="187"/>
      <c r="X20" s="66"/>
      <c r="Y20" s="84"/>
      <c r="Z20" s="1">
        <f>IF(L20="",100,L20)</f>
        <v>96.575923073017648</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0.14828611525026006</v>
      </c>
      <c r="K21" s="212"/>
      <c r="L21" s="213">
        <f>IF('Wellbeing Acorn Knowledge Group'!$AX$3=0,'Wellbeing Acorn Knowledge Group'!AZ7,'Wellbeing Acorn Knowledge Group'!AZ37)</f>
        <v>98.671939989895009</v>
      </c>
      <c r="M21" s="213"/>
      <c r="N21" s="214"/>
      <c r="O21" s="214"/>
      <c r="P21" s="214"/>
      <c r="Q21" s="214"/>
      <c r="R21" s="78"/>
      <c r="S21" s="78"/>
      <c r="T21" s="78"/>
      <c r="U21" s="72"/>
      <c r="V21" s="72"/>
      <c r="W21" s="187"/>
      <c r="X21" s="66"/>
      <c r="Y21" s="84"/>
      <c r="Z21" s="1">
        <f>IF(L21="",100,L21)</f>
        <v>98.671939989895009</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7.6949751963802784E-2</v>
      </c>
      <c r="K22" s="212"/>
      <c r="L22" s="213">
        <f>IF('Wellbeing Acorn Knowledge Group'!$AX$3=0,'Wellbeing Acorn Knowledge Group'!AZ8,'Wellbeing Acorn Knowledge Group'!AZ38)</f>
        <v>93.833322362109612</v>
      </c>
      <c r="M22" s="213"/>
      <c r="N22" s="214"/>
      <c r="O22" s="214"/>
      <c r="P22" s="214"/>
      <c r="Q22" s="214"/>
      <c r="R22" s="78"/>
      <c r="S22" s="78"/>
      <c r="T22" s="78"/>
      <c r="U22" s="72"/>
      <c r="V22" s="72"/>
      <c r="W22" s="187"/>
      <c r="X22" s="66"/>
      <c r="Y22" s="84"/>
      <c r="Z22" s="1">
        <f>IF(L22="",100,L22)</f>
        <v>93.833322362109612</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0.12648476155648014</v>
      </c>
      <c r="K23" s="212"/>
      <c r="L23" s="213">
        <f>IF('Wellbeing Acorn Knowledge Group'!$AX$3=0,'Wellbeing Acorn Knowledge Group'!AZ9,'Wellbeing Acorn Knowledge Group'!AZ39)</f>
        <v>95.420041974488058</v>
      </c>
      <c r="M23" s="213"/>
      <c r="N23" s="214"/>
      <c r="O23" s="214"/>
      <c r="P23" s="214"/>
      <c r="Q23" s="214"/>
      <c r="R23" s="78"/>
      <c r="S23" s="78"/>
      <c r="T23" s="78"/>
      <c r="U23" s="72"/>
      <c r="V23" s="72"/>
      <c r="W23" s="187"/>
      <c r="X23" s="66"/>
      <c r="Y23" s="84"/>
      <c r="Z23" s="1">
        <f t="shared" ref="Z23:Z65" si="1">IF(L23="",100,L23)</f>
        <v>95.420041974488058</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0.19564880042458915</v>
      </c>
      <c r="K24" s="212"/>
      <c r="L24" s="213">
        <f>IF('Wellbeing Acorn Knowledge Group'!$AX$3=0,'Wellbeing Acorn Knowledge Group'!AZ10,'Wellbeing Acorn Knowledge Group'!AZ40)</f>
        <v>100.44635083667907</v>
      </c>
      <c r="M24" s="213"/>
      <c r="N24" s="214"/>
      <c r="O24" s="214"/>
      <c r="P24" s="214"/>
      <c r="Q24" s="214"/>
      <c r="R24" s="78"/>
      <c r="S24" s="78"/>
      <c r="T24" s="78"/>
      <c r="U24" s="72"/>
      <c r="V24" s="72"/>
      <c r="W24" s="187"/>
      <c r="X24" s="66"/>
      <c r="Y24" s="84"/>
      <c r="Z24" s="1">
        <f t="shared" si="1"/>
        <v>100.44635083667907</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0.20058854105616808</v>
      </c>
      <c r="K25" s="212"/>
      <c r="L25" s="213">
        <f>IF('Wellbeing Acorn Knowledge Group'!$AX$3=0,'Wellbeing Acorn Knowledge Group'!AZ11,'Wellbeing Acorn Knowledge Group'!AZ41)</f>
        <v>103.45514149639679</v>
      </c>
      <c r="M25" s="213"/>
      <c r="N25" s="214"/>
      <c r="O25" s="214"/>
      <c r="P25" s="214"/>
      <c r="Q25" s="214"/>
      <c r="R25" s="78"/>
      <c r="S25" s="78"/>
      <c r="T25" s="78"/>
      <c r="U25" s="72"/>
      <c r="V25" s="72"/>
      <c r="W25" s="187"/>
      <c r="X25" s="66"/>
      <c r="Y25" s="84"/>
      <c r="Z25" s="1">
        <f t="shared" si="1"/>
        <v>103.45514149639679</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0.10335761984085709</v>
      </c>
      <c r="K26" s="212"/>
      <c r="L26" s="213">
        <f>IF('Wellbeing Acorn Knowledge Group'!$AX$3=0,'Wellbeing Acorn Knowledge Group'!AZ12,'Wellbeing Acorn Knowledge Group'!AZ42)</f>
        <v>103.9210177251809</v>
      </c>
      <c r="M26" s="213"/>
      <c r="N26" s="214"/>
      <c r="O26" s="214"/>
      <c r="P26" s="214"/>
      <c r="Q26" s="214"/>
      <c r="R26" s="78"/>
      <c r="S26" s="78"/>
      <c r="T26" s="78"/>
      <c r="U26" s="72"/>
      <c r="V26" s="72"/>
      <c r="W26" s="187"/>
      <c r="X26" s="66"/>
      <c r="Y26" s="84"/>
      <c r="Z26" s="1">
        <f t="shared" si="1"/>
        <v>103.9210177251809</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0.10071479249677553</v>
      </c>
      <c r="K27" s="212"/>
      <c r="L27" s="213">
        <f>IF('Wellbeing Acorn Knowledge Group'!$AX$3=0,'Wellbeing Acorn Knowledge Group'!AZ13,'Wellbeing Acorn Knowledge Group'!AZ43)</f>
        <v>103.44743663954962</v>
      </c>
      <c r="M27" s="213"/>
      <c r="N27" s="214"/>
      <c r="O27" s="214"/>
      <c r="P27" s="214"/>
      <c r="Q27" s="214"/>
      <c r="R27" s="78"/>
      <c r="S27" s="78"/>
      <c r="T27" s="78"/>
      <c r="U27" s="72"/>
      <c r="V27" s="72"/>
      <c r="W27" s="187"/>
      <c r="X27" s="66"/>
      <c r="Y27" s="84"/>
      <c r="Z27" s="1">
        <f t="shared" si="1"/>
        <v>103.44743663954962</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5AE29C4B-16D9-4F2B-B368-AA64A41AB47E}">
      <formula1>List2</formula1>
    </dataValidation>
    <dataValidation type="list" allowBlank="1" showInputMessage="1" showErrorMessage="1" sqref="F13:M13" xr:uid="{AC855B3A-CBF3-47B7-AB18-E2A6E09338D5}">
      <formula1>Feature_list</formula1>
    </dataValidation>
  </dataValidations>
  <hyperlinks>
    <hyperlink ref="J8:W8" r:id="rId1" tooltip="CACI Copyrights" display="http://www.caci.co.uk/copyrightnotices.pdf" xr:uid="{40C463DE-8136-4E3F-826A-CBC7A1F1C114}"/>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E40BF-FC3A-45EB-B207-8A0FC0924906}">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F1484227-FE46-4462-8D18-C8FDE6AA2887}"/>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B02B9-CEE4-4A39-B6D1-5C28D42F6F28}">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36</v>
      </c>
      <c r="D8" s="307">
        <v>4991</v>
      </c>
      <c r="F8" s="308" t="str">
        <f>IF($G$4=1,S8,IF($G$4=2,AC8,IF($G$4=3,AM8,"")))</f>
        <v>1.1 Elderly in poor health</v>
      </c>
      <c r="G8" s="309">
        <f t="shared" ref="G8:M36" si="0">IF($G$4=1,T8,IF($G$4=2,AD8,IF($G$4=3,AN8,"")))</f>
        <v>36</v>
      </c>
      <c r="H8" s="310">
        <f t="shared" si="0"/>
        <v>0.37445392136467648</v>
      </c>
      <c r="I8" s="309">
        <f t="shared" si="0"/>
        <v>4991</v>
      </c>
      <c r="J8" s="310">
        <f t="shared" si="0"/>
        <v>1.3367258118513559</v>
      </c>
      <c r="K8" s="310">
        <f t="shared" si="0"/>
        <v>0.72129833700661194</v>
      </c>
      <c r="L8" s="310">
        <f t="shared" si="0"/>
        <v>-8.21582025977321</v>
      </c>
      <c r="M8" s="309">
        <f t="shared" si="0"/>
        <v>28.01276956312083</v>
      </c>
      <c r="N8" s="311"/>
      <c r="O8" s="312" t="str">
        <f>LEFT(S8,1)</f>
        <v>1</v>
      </c>
      <c r="P8" s="312" t="str">
        <f>LEFT(S8,3)</f>
        <v>1.1</v>
      </c>
      <c r="Q8" s="312">
        <f>RANK(Z8,$Z$8:$Z$72,0)+COUNTIF($Z$8:Z8,Z8)-1</f>
        <v>19</v>
      </c>
      <c r="R8" s="312">
        <f>RANK(U8,$U$8:$U$72,0)+COUNTIF($U$8:U8,U8)-1</f>
        <v>19</v>
      </c>
      <c r="S8" s="293" t="s">
        <v>129</v>
      </c>
      <c r="T8" s="313">
        <f>C8</f>
        <v>36</v>
      </c>
      <c r="U8" s="314">
        <f>T8/SUM(PROFILE_RESULT_COUNT)*100</f>
        <v>0.37445392136467648</v>
      </c>
      <c r="V8" s="313">
        <f>D8</f>
        <v>4991</v>
      </c>
      <c r="W8" s="314">
        <f t="shared" ref="W8:W35" si="1">V8/SUM(BASE_PROFILE_RESULT_COUNT)*100</f>
        <v>1.3367258118513559</v>
      </c>
      <c r="X8" s="310">
        <f>IF(V8&gt;0,(T8/V8)*100,0)</f>
        <v>0.72129833700661194</v>
      </c>
      <c r="Y8" s="310">
        <f t="shared" ref="Y8:Y36" si="2">IF(AND((SQRT((W8*(100-W8))/SUM($T$8:$T$71)))&gt;0, SUM($T$8:$T$71)&gt;0),(U8-W8)/(SQRT((W8*(100-W8))/SUM($T$8:$T$71))),0)</f>
        <v>-8.21582025977321</v>
      </c>
      <c r="Z8" s="309">
        <f>IF(AND(W8&gt;0,X8&gt;0),(U8/W8)*100,0)</f>
        <v>28.01276956312083</v>
      </c>
      <c r="AA8" s="72"/>
      <c r="AB8" s="315">
        <v>1</v>
      </c>
      <c r="AC8" s="293" t="str">
        <f>VLOOKUP($AB$8,$Q$8:$Z$73,3,FALSE)</f>
        <v>3.13 Balanced behaviours</v>
      </c>
      <c r="AD8" s="309">
        <f>VLOOKUP($AB$8,$Q$8:$Z$72,4,FALSE)</f>
        <v>741</v>
      </c>
      <c r="AE8" s="310">
        <f>VLOOKUP($AB$8,$Q$8:$Z$72,5,FALSE)</f>
        <v>7.7075098814229248</v>
      </c>
      <c r="AF8" s="309">
        <f>VLOOKUP($AB$8,$Q$8:$Z$72,6,FALSE)</f>
        <v>10208</v>
      </c>
      <c r="AG8" s="310">
        <f>VLOOKUP($AB$8,$Q$8:$Z$72,7,FALSE)</f>
        <v>2.7339805825242718</v>
      </c>
      <c r="AH8" s="310">
        <f>VLOOKUP($AB$8,$Q$8:$Z$72,8,FALSE)</f>
        <v>7.2590125391849529</v>
      </c>
      <c r="AI8" s="310">
        <f>VLOOKUP($AB$8,$Q$8:$Z$72,9,FALSE)</f>
        <v>29.904631506527483</v>
      </c>
      <c r="AJ8" s="309">
        <f>VLOOKUP($AB$8,$Q$8:$Z$72,10,FALSE)</f>
        <v>281.91531171397776</v>
      </c>
      <c r="AK8" s="72"/>
      <c r="AL8" s="315">
        <v>1</v>
      </c>
      <c r="AM8" s="293" t="str">
        <f>VLOOKUP($AL$8,$R$8:$Z$72,2,FALSE)</f>
        <v>5.24 Comfortable maturity</v>
      </c>
      <c r="AN8" s="309">
        <f>VLOOKUP($AL$8,$R$8:$Z$72,3,FALSE)</f>
        <v>1647</v>
      </c>
      <c r="AO8" s="310">
        <f>VLOOKUP($AL$8,$R$8:$Z$72,4,FALSE)</f>
        <v>17.13126690243395</v>
      </c>
      <c r="AP8" s="309">
        <f>VLOOKUP($AL$8,$R$8:$Z$72,5,FALSE)</f>
        <v>32027</v>
      </c>
      <c r="AQ8" s="310">
        <f>VLOOKUP($AL$8,$R$8:$Z$72,6,FALSE)</f>
        <v>8.5777033813190489</v>
      </c>
      <c r="AR8" s="310">
        <f>VLOOKUP($AL$8,$R$8:$Z$72,7,FALSE)</f>
        <v>5.1425359852624348</v>
      </c>
      <c r="AS8" s="310">
        <f>VLOOKUP($AL$8,$R$8:$Z$72,8,FALSE)</f>
        <v>29.949361518508059</v>
      </c>
      <c r="AT8" s="309">
        <f>VLOOKUP($AL$8,$R$8:$Z$72,9,FALSE)</f>
        <v>199.71857431842744</v>
      </c>
      <c r="BK8" s="31"/>
      <c r="BM8" s="298"/>
      <c r="BN8" s="299"/>
      <c r="BP8" s="31"/>
      <c r="BQ8" s="31"/>
      <c r="BR8" s="31"/>
    </row>
    <row r="9" spans="2:70" ht="15" customHeight="1" x14ac:dyDescent="0.25">
      <c r="B9" s="306" t="s">
        <v>130</v>
      </c>
      <c r="C9" s="307">
        <v>0</v>
      </c>
      <c r="D9" s="307">
        <v>17514</v>
      </c>
      <c r="F9" s="308" t="str">
        <f t="shared" ref="F9:F36" si="3">IF($G$4=1,S9,IF($G$4=2,AC9,IF($G$4=3,AM9,"")))</f>
        <v>1.2 Unhealthy routines</v>
      </c>
      <c r="G9" s="309">
        <f t="shared" si="0"/>
        <v>0</v>
      </c>
      <c r="H9" s="310">
        <f t="shared" si="0"/>
        <v>0</v>
      </c>
      <c r="I9" s="309">
        <f t="shared" si="0"/>
        <v>17514</v>
      </c>
      <c r="J9" s="310">
        <f t="shared" si="0"/>
        <v>4.6907264814194845</v>
      </c>
      <c r="K9" s="310">
        <f t="shared" si="0"/>
        <v>0</v>
      </c>
      <c r="L9" s="310">
        <f t="shared" si="0"/>
        <v>-21.752267439493171</v>
      </c>
      <c r="M9" s="309">
        <f t="shared" si="0"/>
        <v>0</v>
      </c>
      <c r="N9" s="311"/>
      <c r="O9" s="312" t="str">
        <f t="shared" ref="O9:O36" si="4">LEFT(S9,1)</f>
        <v>1</v>
      </c>
      <c r="P9" s="312" t="str">
        <f t="shared" ref="P9:P16" si="5">LEFT(S9,3)</f>
        <v>1.2</v>
      </c>
      <c r="Q9" s="312">
        <f>RANK(Z9,$Z$8:$Z$72,0)+COUNTIF($Z$8:Z9,Z9)-1</f>
        <v>24</v>
      </c>
      <c r="R9" s="312">
        <f>RANK(U9,$U$8:$U$72,0)+COUNTIF($U$8:U9,U9)-1</f>
        <v>24</v>
      </c>
      <c r="S9" s="293" t="s">
        <v>131</v>
      </c>
      <c r="T9" s="313">
        <f t="shared" ref="T9:T36" si="6">C9</f>
        <v>0</v>
      </c>
      <c r="U9" s="314">
        <f t="shared" ref="U9:U36" si="7">T9/SUM(PROFILE_RESULT_COUNT)*100</f>
        <v>0</v>
      </c>
      <c r="V9" s="313">
        <f t="shared" ref="V9:V35" si="8">D9</f>
        <v>17514</v>
      </c>
      <c r="W9" s="314">
        <f t="shared" si="1"/>
        <v>4.6907264814194845</v>
      </c>
      <c r="X9" s="310">
        <f t="shared" ref="X9:X36" si="9">IF(V9&gt;0,(T9/V9)*100,0)</f>
        <v>0</v>
      </c>
      <c r="Y9" s="310">
        <f t="shared" si="2"/>
        <v>-21.752267439493171</v>
      </c>
      <c r="Z9" s="309">
        <f t="shared" ref="Z9:Z36" si="10">IF(AND(W9&gt;0,X9&gt;0),(U9/W9)*100,0)</f>
        <v>0</v>
      </c>
      <c r="AA9" s="72"/>
      <c r="AB9" s="315">
        <v>2</v>
      </c>
      <c r="AC9" s="293" t="str">
        <f>VLOOKUP($AB$9,$Q$8:$Z$72,3,FALSE)</f>
        <v>4.15 Sociable pensioners</v>
      </c>
      <c r="AD9" s="309">
        <f>VLOOKUP($AB$9,$Q$8:$Z$72,4,FALSE)</f>
        <v>1266</v>
      </c>
      <c r="AE9" s="310">
        <f>VLOOKUP($AB$9,$Q$8:$Z$72,5,FALSE)</f>
        <v>13.168296234657792</v>
      </c>
      <c r="AF9" s="309">
        <f>VLOOKUP($AB$9,$Q$8:$Z$72,6,FALSE)</f>
        <v>20293</v>
      </c>
      <c r="AG9" s="310">
        <f>VLOOKUP($AB$9,$Q$8:$Z$72,7,FALSE)</f>
        <v>5.4350184131235348</v>
      </c>
      <c r="AH9" s="310">
        <f>VLOOKUP($AB$9,$Q$8:$Z$72,8,FALSE)</f>
        <v>6.2386044448824718</v>
      </c>
      <c r="AI9" s="310">
        <f>VLOOKUP($AB$9,$Q$8:$Z$72,9,FALSE)</f>
        <v>33.446447067642112</v>
      </c>
      <c r="AJ9" s="309">
        <f>VLOOKUP($AB$9,$Q$8:$Z$72,10,FALSE)</f>
        <v>242.28613840316137</v>
      </c>
      <c r="AK9" s="72"/>
      <c r="AL9" s="315">
        <v>2</v>
      </c>
      <c r="AM9" s="293" t="str">
        <f>VLOOKUP($AL$9,$R$8:$Z$72,2,FALSE)</f>
        <v>4.15 Sociable pensioners</v>
      </c>
      <c r="AN9" s="309">
        <f>VLOOKUP($AL$9,$R$8:$Z$72,3,FALSE)</f>
        <v>1266</v>
      </c>
      <c r="AO9" s="310">
        <f>VLOOKUP($AL$9,$R$8:$Z$72,4,FALSE)</f>
        <v>13.168296234657792</v>
      </c>
      <c r="AP9" s="309">
        <f>VLOOKUP($AL$9,$R$8:$Z$72,5,FALSE)</f>
        <v>20293</v>
      </c>
      <c r="AQ9" s="310">
        <f>VLOOKUP($AL$9,$R$8:$Z$72,6,FALSE)</f>
        <v>5.4350184131235348</v>
      </c>
      <c r="AR9" s="310">
        <f>VLOOKUP($AL$9,$R$8:$Z$72,7,FALSE)</f>
        <v>6.2386044448824718</v>
      </c>
      <c r="AS9" s="310">
        <f>VLOOKUP($AL$9,$R$8:$Z$72,8,FALSE)</f>
        <v>33.446447067642112</v>
      </c>
      <c r="AT9" s="309">
        <f>VLOOKUP($AL$9,$R$8:$Z$72,9,FALSE)</f>
        <v>242.28613840316137</v>
      </c>
      <c r="BK9" s="31"/>
      <c r="BM9" s="298"/>
      <c r="BN9" s="299"/>
      <c r="BP9" s="31"/>
      <c r="BQ9" s="31"/>
      <c r="BR9" s="31"/>
    </row>
    <row r="10" spans="2:70" ht="15" customHeight="1" x14ac:dyDescent="0.25">
      <c r="B10" s="306" t="s">
        <v>132</v>
      </c>
      <c r="C10" s="307">
        <v>0</v>
      </c>
      <c r="D10" s="307">
        <v>4750</v>
      </c>
      <c r="F10" s="308" t="str">
        <f t="shared" si="3"/>
        <v>1.3 Inactive singles</v>
      </c>
      <c r="G10" s="309">
        <f t="shared" si="0"/>
        <v>0</v>
      </c>
      <c r="H10" s="310">
        <f t="shared" si="0"/>
        <v>0</v>
      </c>
      <c r="I10" s="309">
        <f t="shared" si="0"/>
        <v>4750</v>
      </c>
      <c r="J10" s="310">
        <f t="shared" si="0"/>
        <v>1.2721794442584533</v>
      </c>
      <c r="K10" s="310">
        <f t="shared" si="0"/>
        <v>0</v>
      </c>
      <c r="L10" s="310">
        <f t="shared" si="0"/>
        <v>-11.130289766588888</v>
      </c>
      <c r="M10" s="309">
        <f t="shared" si="0"/>
        <v>0</v>
      </c>
      <c r="N10" s="311"/>
      <c r="O10" s="312" t="str">
        <f t="shared" si="4"/>
        <v>1</v>
      </c>
      <c r="P10" s="312" t="str">
        <f t="shared" si="5"/>
        <v>1.3</v>
      </c>
      <c r="Q10" s="312">
        <f>RANK(Z10,$Z$8:$Z$72,0)+COUNTIF($Z$8:Z10,Z10)-1</f>
        <v>25</v>
      </c>
      <c r="R10" s="312">
        <f>RANK(U10,$U$8:$U$72,0)+COUNTIF($U$8:U10,U10)-1</f>
        <v>25</v>
      </c>
      <c r="S10" s="293" t="s">
        <v>133</v>
      </c>
      <c r="T10" s="313">
        <f t="shared" si="6"/>
        <v>0</v>
      </c>
      <c r="U10" s="314">
        <f t="shared" si="7"/>
        <v>0</v>
      </c>
      <c r="V10" s="313">
        <f t="shared" si="8"/>
        <v>4750</v>
      </c>
      <c r="W10" s="314">
        <f t="shared" si="1"/>
        <v>1.2721794442584533</v>
      </c>
      <c r="X10" s="310">
        <f t="shared" si="9"/>
        <v>0</v>
      </c>
      <c r="Y10" s="310">
        <f t="shared" si="2"/>
        <v>-11.130289766588888</v>
      </c>
      <c r="Z10" s="309">
        <f>IF(AND(W10&gt;0,X10&gt;0),(U10/W10)*100,0)</f>
        <v>0</v>
      </c>
      <c r="AA10" s="72"/>
      <c r="AB10" s="315">
        <v>3</v>
      </c>
      <c r="AC10" s="293" t="str">
        <f>VLOOKUP($AB$10,$Q$8:$Z$72,3,FALSE)</f>
        <v>5.20 Five-a-day families</v>
      </c>
      <c r="AD10" s="309">
        <f>VLOOKUP($AB$10,$Q$8:$Z$72,4,FALSE)</f>
        <v>971</v>
      </c>
      <c r="AE10" s="310">
        <f>VLOOKUP($AB$10,$Q$8:$Z$72,5,FALSE)</f>
        <v>10.09985437903058</v>
      </c>
      <c r="AF10" s="309">
        <f>VLOOKUP($AB$10,$Q$8:$Z$72,6,FALSE)</f>
        <v>15653</v>
      </c>
      <c r="AG10" s="310">
        <f>VLOOKUP($AB$10,$Q$8:$Z$72,7,FALSE)</f>
        <v>4.1922999665215936</v>
      </c>
      <c r="AH10" s="310">
        <f>VLOOKUP($AB$10,$Q$8:$Z$72,8,FALSE)</f>
        <v>6.2032837155816773</v>
      </c>
      <c r="AI10" s="310">
        <f>VLOOKUP($AB$10,$Q$8:$Z$72,9,FALSE)</f>
        <v>28.902366725912973</v>
      </c>
      <c r="AJ10" s="309">
        <f>VLOOKUP($AB$10,$Q$8:$Z$72,10,FALSE)</f>
        <v>240.91440163358735</v>
      </c>
      <c r="AK10" s="72"/>
      <c r="AL10" s="315">
        <v>3</v>
      </c>
      <c r="AM10" s="293" t="str">
        <f>VLOOKUP($AL$10,$R$8:$Z$72,2,FALSE)</f>
        <v>5.22 Healthy suburban households</v>
      </c>
      <c r="AN10" s="309">
        <f>VLOOKUP($AL$10,$R$8:$Z$72,3,FALSE)</f>
        <v>976</v>
      </c>
      <c r="AO10" s="310">
        <f>VLOOKUP($AL$10,$R$8:$Z$72,4,FALSE)</f>
        <v>10.151861868109007</v>
      </c>
      <c r="AP10" s="309">
        <f>VLOOKUP($AL$10,$R$8:$Z$72,5,FALSE)</f>
        <v>22366</v>
      </c>
      <c r="AQ10" s="310">
        <f>VLOOKUP($AL$10,$R$8:$Z$72,6,FALSE)</f>
        <v>5.9902243053230659</v>
      </c>
      <c r="AR10" s="310">
        <f>VLOOKUP($AL$10,$R$8:$Z$72,7,FALSE)</f>
        <v>4.3637664311902</v>
      </c>
      <c r="AS10" s="310">
        <f>VLOOKUP($AL$10,$R$8:$Z$72,8,FALSE)</f>
        <v>17.195240838679553</v>
      </c>
      <c r="AT10" s="309">
        <f>VLOOKUP($AL$10,$R$8:$Z$72,9,FALSE)</f>
        <v>169.47381851941344</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-8.9963891803627263</v>
      </c>
      <c r="M11" s="309">
        <f t="shared" si="0"/>
        <v>0</v>
      </c>
      <c r="N11" s="311"/>
      <c r="O11" s="312" t="str">
        <f t="shared" si="4"/>
        <v>1</v>
      </c>
      <c r="P11" s="312" t="str">
        <f t="shared" si="5"/>
        <v>1.4</v>
      </c>
      <c r="Q11" s="312">
        <f>RANK(Z11,$Z$8:$Z$72,0)+COUNTIF($Z$8:Z11,Z11)-1</f>
        <v>26</v>
      </c>
      <c r="R11" s="312">
        <f>RANK(U11,$U$8:$U$72,0)+COUNTIF($U$8:U11,U11)-1</f>
        <v>26</v>
      </c>
      <c r="S11" s="293" t="s">
        <v>135</v>
      </c>
      <c r="T11" s="313">
        <f t="shared" si="6"/>
        <v>0</v>
      </c>
      <c r="U11" s="314">
        <f t="shared" si="7"/>
        <v>0</v>
      </c>
      <c r="V11" s="313">
        <f t="shared" si="8"/>
        <v>3117</v>
      </c>
      <c r="W11" s="314">
        <f t="shared" si="1"/>
        <v>0.83481754268496822</v>
      </c>
      <c r="X11" s="310">
        <f t="shared" si="9"/>
        <v>0</v>
      </c>
      <c r="Y11" s="310">
        <f t="shared" si="2"/>
        <v>-8.9963891803627263</v>
      </c>
      <c r="Z11" s="309">
        <f t="shared" si="10"/>
        <v>0</v>
      </c>
      <c r="AA11" s="72"/>
      <c r="AB11" s="315">
        <v>4</v>
      </c>
      <c r="AC11" s="293" t="str">
        <f>VLOOKUP($AB$11,$Q$8:$Z$72,3,FALSE)</f>
        <v>5.24 Comfortable maturity</v>
      </c>
      <c r="AD11" s="309">
        <f>VLOOKUP($AB$11,$Q$8:$Z$72,4,FALSE)</f>
        <v>1647</v>
      </c>
      <c r="AE11" s="310">
        <f>VLOOKUP($AB$11,$Q$8:$Z$72,5,FALSE)</f>
        <v>17.13126690243395</v>
      </c>
      <c r="AF11" s="309">
        <f>VLOOKUP($AB$11,$Q$8:$Z$72,6,FALSE)</f>
        <v>32027</v>
      </c>
      <c r="AG11" s="310">
        <f>VLOOKUP($AB$11,$Q$8:$Z$72,7,FALSE)</f>
        <v>8.5777033813190489</v>
      </c>
      <c r="AH11" s="310">
        <f>VLOOKUP($AB$11,$Q$8:$Z$72,8,FALSE)</f>
        <v>5.1425359852624348</v>
      </c>
      <c r="AI11" s="310">
        <f>VLOOKUP($AB$11,$Q$8:$Z$72,9,FALSE)</f>
        <v>29.949361518508059</v>
      </c>
      <c r="AJ11" s="309">
        <f>VLOOKUP($AB$11,$Q$8:$Z$72,10,FALSE)</f>
        <v>199.71857431842744</v>
      </c>
      <c r="AK11" s="72"/>
      <c r="AL11" s="315">
        <v>4</v>
      </c>
      <c r="AM11" s="293" t="str">
        <f>VLOOKUP($AL$11,$R$8:$Z$72,2,FALSE)</f>
        <v>5.20 Five-a-day families</v>
      </c>
      <c r="AN11" s="309">
        <f>VLOOKUP($AL$11,$R$8:$Z$72,3,FALSE)</f>
        <v>971</v>
      </c>
      <c r="AO11" s="310">
        <f>VLOOKUP($AL$11,$R$8:$Z$72,4,FALSE)</f>
        <v>10.09985437903058</v>
      </c>
      <c r="AP11" s="309">
        <f>VLOOKUP($AL$11,$R$8:$Z$72,5,FALSE)</f>
        <v>15653</v>
      </c>
      <c r="AQ11" s="310">
        <f>VLOOKUP($AL$11,$R$8:$Z$72,6,FALSE)</f>
        <v>4.1922999665215936</v>
      </c>
      <c r="AR11" s="310">
        <f>VLOOKUP($AL$11,$R$8:$Z$72,7,FALSE)</f>
        <v>6.2032837155816773</v>
      </c>
      <c r="AS11" s="310">
        <f>VLOOKUP($AL$11,$R$8:$Z$72,8,FALSE)</f>
        <v>28.902366725912973</v>
      </c>
      <c r="AT11" s="309">
        <f>VLOOKUP($AL$11,$R$8:$Z$72,9,FALSE)</f>
        <v>240.91440163358735</v>
      </c>
      <c r="AU11" s="72"/>
      <c r="AV11" s="72"/>
      <c r="AW11" s="72"/>
      <c r="BK11" s="31"/>
      <c r="BM11" s="298"/>
      <c r="BN11" s="299"/>
      <c r="BP11" s="31"/>
      <c r="BR11" s="31"/>
    </row>
    <row r="12" spans="2:70" ht="15" customHeight="1" x14ac:dyDescent="0.25">
      <c r="B12" s="306" t="s">
        <v>136</v>
      </c>
      <c r="C12" s="307">
        <v>6</v>
      </c>
      <c r="D12" s="307">
        <v>4287</v>
      </c>
      <c r="F12" s="308" t="str">
        <f t="shared" si="3"/>
        <v>1.5 Multi-generational strains</v>
      </c>
      <c r="G12" s="309">
        <f t="shared" si="0"/>
        <v>6</v>
      </c>
      <c r="H12" s="310">
        <f t="shared" si="0"/>
        <v>6.2408986894112749E-2</v>
      </c>
      <c r="I12" s="309">
        <f t="shared" si="0"/>
        <v>4287</v>
      </c>
      <c r="J12" s="310">
        <f t="shared" si="0"/>
        <v>1.148175426849682</v>
      </c>
      <c r="K12" s="310">
        <f t="shared" si="0"/>
        <v>0.13995801259622112</v>
      </c>
      <c r="L12" s="310">
        <f t="shared" si="0"/>
        <v>-9.992910642748825</v>
      </c>
      <c r="M12" s="309">
        <f t="shared" si="0"/>
        <v>5.4354922980147764</v>
      </c>
      <c r="N12" s="311"/>
      <c r="O12" s="312" t="str">
        <f t="shared" si="4"/>
        <v>1</v>
      </c>
      <c r="P12" s="312" t="str">
        <f t="shared" si="5"/>
        <v>1.5</v>
      </c>
      <c r="Q12" s="312">
        <f>RANK(Z12,$Z$8:$Z$72,0)+COUNTIF($Z$8:Z12,Z12)-1</f>
        <v>22</v>
      </c>
      <c r="R12" s="312">
        <f>RANK(U12,$U$8:$U$72,0)+COUNTIF($U$8:U12,U12)-1</f>
        <v>22</v>
      </c>
      <c r="S12" s="293" t="s">
        <v>137</v>
      </c>
      <c r="T12" s="313">
        <f t="shared" si="6"/>
        <v>6</v>
      </c>
      <c r="U12" s="314">
        <f t="shared" si="7"/>
        <v>6.2408986894112749E-2</v>
      </c>
      <c r="V12" s="313">
        <f t="shared" si="8"/>
        <v>4287</v>
      </c>
      <c r="W12" s="314">
        <f t="shared" si="1"/>
        <v>1.148175426849682</v>
      </c>
      <c r="X12" s="310">
        <f t="shared" si="9"/>
        <v>0.13995801259622112</v>
      </c>
      <c r="Y12" s="310">
        <f>IF(AND((SQRT((W12*(100-W12))/SUM($T$8:$T$71)))&gt;0, SUM($T$8:$T$71)&gt;0),(U12-W12)/(SQRT((W12*(100-W12))/SUM($T$8:$T$71))),0)</f>
        <v>-9.992910642748825</v>
      </c>
      <c r="Z12" s="309">
        <f>IF(AND(W12&gt;0,X12&gt;0),(U12/W12)*100,0)</f>
        <v>5.4354922980147764</v>
      </c>
      <c r="AA12" s="72"/>
      <c r="AB12" s="315">
        <v>5</v>
      </c>
      <c r="AC12" s="293" t="str">
        <f>VLOOKUP($AB$12,$Q$8:$Z$72,3,FALSE)</f>
        <v>5.21 Executive wellness</v>
      </c>
      <c r="AD12" s="309">
        <f>VLOOKUP($AB$12,$Q$8:$Z$72,4,FALSE)</f>
        <v>915</v>
      </c>
      <c r="AE12" s="310">
        <f>VLOOKUP($AB$12,$Q$8:$Z$72,5,FALSE)</f>
        <v>9.517370501352195</v>
      </c>
      <c r="AF12" s="309">
        <f>VLOOKUP($AB$12,$Q$8:$Z$72,6,FALSE)</f>
        <v>20769</v>
      </c>
      <c r="AG12" s="310">
        <f>VLOOKUP($AB$12,$Q$8:$Z$72,7,FALSE)</f>
        <v>5.5625041848008028</v>
      </c>
      <c r="AH12" s="310">
        <f>VLOOKUP($AB$12,$Q$8:$Z$72,8,FALSE)</f>
        <v>4.4056045067167409</v>
      </c>
      <c r="AI12" s="310">
        <f>VLOOKUP($AB$12,$Q$8:$Z$72,9,FALSE)</f>
        <v>16.919068948549189</v>
      </c>
      <c r="AJ12" s="309">
        <f>VLOOKUP($AB$12,$Q$8:$Z$72,10,FALSE)</f>
        <v>171.09866680833821</v>
      </c>
      <c r="AK12" s="72"/>
      <c r="AL12" s="315">
        <v>5</v>
      </c>
      <c r="AM12" s="293" t="str">
        <f>VLOOKUP($AL$12,$R$8:$Z$72,2,FALSE)</f>
        <v>5.21 Executive wellness</v>
      </c>
      <c r="AN12" s="309">
        <f>VLOOKUP($AL$12,$R$8:$Z$72,3,FALSE)</f>
        <v>915</v>
      </c>
      <c r="AO12" s="310">
        <f>VLOOKUP($AL$12,$R$8:$Z$72,4,FALSE)</f>
        <v>9.517370501352195</v>
      </c>
      <c r="AP12" s="309">
        <f>VLOOKUP($AL$12,$R$8:$Z$72,5,FALSE)</f>
        <v>20769</v>
      </c>
      <c r="AQ12" s="310">
        <f>VLOOKUP($AL$12,$R$8:$Z$72,6,FALSE)</f>
        <v>5.5625041848008028</v>
      </c>
      <c r="AR12" s="310">
        <f>VLOOKUP($AL$12,$R$8:$Z$72,7,FALSE)</f>
        <v>4.4056045067167409</v>
      </c>
      <c r="AS12" s="310">
        <f>VLOOKUP($AL$12,$R$8:$Z$72,8,FALSE)</f>
        <v>16.919068948549189</v>
      </c>
      <c r="AT12" s="309">
        <f>VLOOKUP($AL$12,$R$8:$Z$72,9,FALSE)</f>
        <v>171.09866680833821</v>
      </c>
      <c r="AU12" s="72"/>
      <c r="AV12" s="72"/>
      <c r="AW12" s="72"/>
      <c r="BK12" s="31"/>
      <c r="BM12" s="298"/>
      <c r="BN12" s="299"/>
      <c r="BP12" s="31"/>
      <c r="BR12" s="31"/>
    </row>
    <row r="13" spans="2:70" ht="15" customHeight="1" x14ac:dyDescent="0.25">
      <c r="B13" s="306" t="s">
        <v>138</v>
      </c>
      <c r="C13" s="307">
        <v>21</v>
      </c>
      <c r="D13" s="307">
        <v>9063</v>
      </c>
      <c r="F13" s="308" t="str">
        <f t="shared" si="3"/>
        <v>2.6 Stressed young families</v>
      </c>
      <c r="G13" s="309">
        <f>IF($G$4=1,T13,IF($G$4=2,AD13,IF($G$4=3,AN13,"")))</f>
        <v>21</v>
      </c>
      <c r="H13" s="310">
        <f t="shared" si="0"/>
        <v>0.21843145412939463</v>
      </c>
      <c r="I13" s="309">
        <f t="shared" si="0"/>
        <v>9063</v>
      </c>
      <c r="J13" s="310">
        <f t="shared" si="0"/>
        <v>2.4273183796451292</v>
      </c>
      <c r="K13" s="310">
        <f t="shared" si="0"/>
        <v>0.23171135385633895</v>
      </c>
      <c r="L13" s="310">
        <f t="shared" si="0"/>
        <v>-14.073368219047294</v>
      </c>
      <c r="M13" s="309">
        <f t="shared" si="0"/>
        <v>8.9988794202320097</v>
      </c>
      <c r="N13" s="311"/>
      <c r="O13" s="312" t="str">
        <f t="shared" si="4"/>
        <v>2</v>
      </c>
      <c r="P13" s="312" t="str">
        <f t="shared" si="5"/>
        <v>2.6</v>
      </c>
      <c r="Q13" s="312">
        <f>RANK(Z13,$Z$8:$Z$72,0)+COUNTIF($Z$8:Z13,Z13)-1</f>
        <v>21</v>
      </c>
      <c r="R13" s="312">
        <f>RANK(U13,$U$8:$U$72,0)+COUNTIF($U$8:U13,U13)-1</f>
        <v>20</v>
      </c>
      <c r="S13" s="293" t="s">
        <v>139</v>
      </c>
      <c r="T13" s="313">
        <f t="shared" si="6"/>
        <v>21</v>
      </c>
      <c r="U13" s="314">
        <f t="shared" si="7"/>
        <v>0.21843145412939463</v>
      </c>
      <c r="V13" s="313">
        <f t="shared" si="8"/>
        <v>9063</v>
      </c>
      <c r="W13" s="314">
        <f t="shared" si="1"/>
        <v>2.4273183796451292</v>
      </c>
      <c r="X13" s="310">
        <f t="shared" si="9"/>
        <v>0.23171135385633895</v>
      </c>
      <c r="Y13" s="310">
        <f t="shared" si="2"/>
        <v>-14.073368219047294</v>
      </c>
      <c r="Z13" s="309">
        <f t="shared" si="10"/>
        <v>8.9988794202320097</v>
      </c>
      <c r="AA13" s="72"/>
      <c r="AB13" s="315">
        <v>6</v>
      </c>
      <c r="AC13" s="293" t="str">
        <f>VLOOKUP($AB$13,$Q$8:$Z$72,3,FALSE)</f>
        <v>5.22 Healthy suburban households</v>
      </c>
      <c r="AD13" s="309">
        <f>VLOOKUP($AB$13,$Q$8:$Z$72,4,FALSE)</f>
        <v>976</v>
      </c>
      <c r="AE13" s="310">
        <f>VLOOKUP($AB$13,$Q$8:$Z$72,5,FALSE)</f>
        <v>10.151861868109007</v>
      </c>
      <c r="AF13" s="309">
        <f>VLOOKUP($AB$13,$Q$8:$Z$72,6,FALSE)</f>
        <v>22366</v>
      </c>
      <c r="AG13" s="310">
        <f>VLOOKUP($AB$13,$Q$8:$Z$72,7,FALSE)</f>
        <v>5.9902243053230659</v>
      </c>
      <c r="AH13" s="310">
        <f>VLOOKUP($AB$13,$Q$8:$Z$72,8,FALSE)</f>
        <v>4.3637664311902</v>
      </c>
      <c r="AI13" s="310">
        <f>VLOOKUP($AB$13,$Q$8:$Z$72,9,FALSE)</f>
        <v>17.195240838679553</v>
      </c>
      <c r="AJ13" s="309">
        <f>VLOOKUP($AB$13,$Q$8:$Z$72,10,FALSE)</f>
        <v>169.47381851941344</v>
      </c>
      <c r="AK13" s="72"/>
      <c r="AL13" s="315">
        <v>6</v>
      </c>
      <c r="AM13" s="293" t="str">
        <f>VLOOKUP($AL$13,$R$8:$Z$72,2,FALSE)</f>
        <v>3.13 Balanced behaviours</v>
      </c>
      <c r="AN13" s="309">
        <f>VLOOKUP($AL$13,$R$8:$Z$72,3,FALSE)</f>
        <v>741</v>
      </c>
      <c r="AO13" s="310">
        <f>VLOOKUP($AL$13,$R$8:$Z$72,4,FALSE)</f>
        <v>7.7075098814229248</v>
      </c>
      <c r="AP13" s="309">
        <f>VLOOKUP($AL$13,$R$8:$Z$72,5,FALSE)</f>
        <v>10208</v>
      </c>
      <c r="AQ13" s="310">
        <f>VLOOKUP($AL$13,$R$8:$Z$72,6,FALSE)</f>
        <v>2.7339805825242718</v>
      </c>
      <c r="AR13" s="310">
        <f>VLOOKUP($AL$13,$R$8:$Z$72,7,FALSE)</f>
        <v>7.2590125391849529</v>
      </c>
      <c r="AS13" s="310">
        <f>VLOOKUP($AL$13,$R$8:$Z$72,8,FALSE)</f>
        <v>29.904631506527483</v>
      </c>
      <c r="AT13" s="309">
        <f>VLOOKUP($AL$13,$R$8:$Z$72,9,FALSE)</f>
        <v>281.91531171397776</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-11.190656468155545</v>
      </c>
      <c r="M14" s="309">
        <f t="shared" si="0"/>
        <v>0</v>
      </c>
      <c r="N14" s="311"/>
      <c r="O14" s="312" t="str">
        <f t="shared" si="4"/>
        <v>2</v>
      </c>
      <c r="P14" s="312" t="str">
        <f t="shared" si="5"/>
        <v>2.7</v>
      </c>
      <c r="Q14" s="312">
        <f>RANK(Z14,$Z$8:$Z$72,0)+COUNTIF($Z$8:Z14,Z14)-1</f>
        <v>27</v>
      </c>
      <c r="R14" s="312">
        <f>RANK(U14,$U$8:$U$72,0)+COUNTIF($U$8:U14,U14)-1</f>
        <v>27</v>
      </c>
      <c r="S14" s="293" t="s">
        <v>141</v>
      </c>
      <c r="T14" s="313">
        <f t="shared" si="6"/>
        <v>0</v>
      </c>
      <c r="U14" s="314">
        <f t="shared" si="7"/>
        <v>0</v>
      </c>
      <c r="V14" s="313">
        <f t="shared" si="8"/>
        <v>4801</v>
      </c>
      <c r="W14" s="314">
        <f t="shared" si="1"/>
        <v>1.2858386340810177</v>
      </c>
      <c r="X14" s="310">
        <f t="shared" si="9"/>
        <v>0</v>
      </c>
      <c r="Y14" s="310">
        <f t="shared" si="2"/>
        <v>-11.190656468155545</v>
      </c>
      <c r="Z14" s="309">
        <f t="shared" si="10"/>
        <v>0</v>
      </c>
      <c r="AA14" s="72"/>
      <c r="AB14" s="315">
        <v>7</v>
      </c>
      <c r="AC14" s="293" t="str">
        <f>VLOOKUP($AB$14,$Q$8:$Z$72,3,FALSE)</f>
        <v>7.64 Inactive communal populations</v>
      </c>
      <c r="AD14" s="309">
        <f>VLOOKUP($AB$14,$Q$8:$Z$72,4,FALSE)</f>
        <v>101</v>
      </c>
      <c r="AE14" s="310">
        <f>VLOOKUP($AB$14,$Q$8:$Z$72,5,FALSE)</f>
        <v>1.0505512793842313</v>
      </c>
      <c r="AF14" s="309">
        <f>VLOOKUP($AB$14,$Q$8:$Z$72,6,FALSE)</f>
        <v>3052</v>
      </c>
      <c r="AG14" s="310">
        <f>VLOOKUP($AB$14,$Q$8:$Z$72,7,FALSE)</f>
        <v>0.81740877134248413</v>
      </c>
      <c r="AH14" s="310">
        <f>VLOOKUP($AB$14,$Q$8:$Z$72,8,FALSE)</f>
        <v>3.3093053735255569</v>
      </c>
      <c r="AI14" s="310">
        <f>VLOOKUP($AB$14,$Q$8:$Z$72,9,FALSE)</f>
        <v>2.5388447869428759</v>
      </c>
      <c r="AJ14" s="309">
        <f>VLOOKUP($AB$14,$Q$8:$Z$72,10,FALSE)</f>
        <v>128.52214414812823</v>
      </c>
      <c r="AK14" s="72"/>
      <c r="AL14" s="315">
        <v>7</v>
      </c>
      <c r="AM14" s="293" t="str">
        <f>VLOOKUP($AL$14,$R$8:$Z$72,2,FALSE)</f>
        <v>5.23 Peak professionals</v>
      </c>
      <c r="AN14" s="309">
        <f>VLOOKUP($AL$14,$R$8:$Z$72,3,FALSE)</f>
        <v>568</v>
      </c>
      <c r="AO14" s="310">
        <f>VLOOKUP($AL$14,$R$8:$Z$72,4,FALSE)</f>
        <v>5.9080507593093401</v>
      </c>
      <c r="AP14" s="309">
        <f>VLOOKUP($AL$14,$R$8:$Z$72,5,FALSE)</f>
        <v>23084</v>
      </c>
      <c r="AQ14" s="310">
        <f>VLOOKUP($AL$14,$R$8:$Z$72,6,FALSE)</f>
        <v>6.1825242718446605</v>
      </c>
      <c r="AR14" s="310">
        <f>VLOOKUP($AL$14,$R$8:$Z$72,7,FALSE)</f>
        <v>2.4605787558482066</v>
      </c>
      <c r="AS14" s="310">
        <f>VLOOKUP($AL$14,$R$8:$Z$72,8,FALSE)</f>
        <v>-1.1174490027726709</v>
      </c>
      <c r="AT14" s="309">
        <f>VLOOKUP($AL$14,$R$8:$Z$72,9,FALSE)</f>
        <v>95.560494379532344</v>
      </c>
      <c r="AU14" s="72"/>
      <c r="AV14" s="72"/>
      <c r="AW14" s="72"/>
      <c r="BK14" s="31"/>
      <c r="BM14" s="298"/>
      <c r="BN14" s="299"/>
      <c r="BP14" s="31"/>
      <c r="BR14" s="31"/>
    </row>
    <row r="15" spans="2:70" ht="15" customHeight="1" x14ac:dyDescent="0.25">
      <c r="B15" s="306" t="s">
        <v>142</v>
      </c>
      <c r="C15" s="307">
        <v>267</v>
      </c>
      <c r="D15" s="307">
        <v>10030</v>
      </c>
      <c r="F15" s="308" t="str">
        <f t="shared" si="3"/>
        <v>2.8 Diverse difficulties</v>
      </c>
      <c r="G15" s="309">
        <f t="shared" si="0"/>
        <v>267</v>
      </c>
      <c r="H15" s="310">
        <f t="shared" si="0"/>
        <v>2.7771999167880175</v>
      </c>
      <c r="I15" s="309">
        <f t="shared" si="0"/>
        <v>10030</v>
      </c>
      <c r="J15" s="310">
        <f t="shared" si="0"/>
        <v>2.6863073317710078</v>
      </c>
      <c r="K15" s="310">
        <f t="shared" si="0"/>
        <v>2.6620139581256232</v>
      </c>
      <c r="L15" s="310">
        <f t="shared" si="0"/>
        <v>0.55120822446645357</v>
      </c>
      <c r="M15" s="309">
        <f t="shared" si="0"/>
        <v>103.38355123935455</v>
      </c>
      <c r="N15" s="311"/>
      <c r="O15" s="312" t="str">
        <f t="shared" si="4"/>
        <v>2</v>
      </c>
      <c r="P15" s="312" t="str">
        <f t="shared" si="5"/>
        <v>2.8</v>
      </c>
      <c r="Q15" s="312">
        <f>RANK(Z15,$Z$8:$Z$72,0)+COUNTIF($Z$8:Z15,Z15)-1</f>
        <v>8</v>
      </c>
      <c r="R15" s="312">
        <f>RANK(U15,$U$8:$U$72,0)+COUNTIF($U$8:U15,U15)-1</f>
        <v>12</v>
      </c>
      <c r="S15" s="293" t="s">
        <v>143</v>
      </c>
      <c r="T15" s="313">
        <f t="shared" si="6"/>
        <v>267</v>
      </c>
      <c r="U15" s="314">
        <f t="shared" si="7"/>
        <v>2.7771999167880175</v>
      </c>
      <c r="V15" s="313">
        <f t="shared" si="8"/>
        <v>10030</v>
      </c>
      <c r="W15" s="314">
        <f t="shared" si="1"/>
        <v>2.6863073317710078</v>
      </c>
      <c r="X15" s="310">
        <f t="shared" si="9"/>
        <v>2.6620139581256232</v>
      </c>
      <c r="Y15" s="310">
        <f t="shared" si="2"/>
        <v>0.55120822446645357</v>
      </c>
      <c r="Z15" s="309">
        <f t="shared" si="10"/>
        <v>103.38355123935455</v>
      </c>
      <c r="AA15" s="72"/>
      <c r="AB15" s="315">
        <v>8</v>
      </c>
      <c r="AC15" s="293" t="str">
        <f>VLOOKUP($AB$15,$Q$8:$Z$72,3,FALSE)</f>
        <v>2.8 Diverse difficulties</v>
      </c>
      <c r="AD15" s="309">
        <f>VLOOKUP($AB$15,$Q$8:$Z$72,4,FALSE)</f>
        <v>267</v>
      </c>
      <c r="AE15" s="310">
        <f>VLOOKUP($AB$15,$Q$8:$Z$72,5,FALSE)</f>
        <v>2.7771999167880175</v>
      </c>
      <c r="AF15" s="309">
        <f>VLOOKUP($AB$15,$Q$8:$Z$72,6,FALSE)</f>
        <v>10030</v>
      </c>
      <c r="AG15" s="310">
        <f>VLOOKUP($AB$15,$Q$8:$Z$72,7,FALSE)</f>
        <v>2.6863073317710078</v>
      </c>
      <c r="AH15" s="310">
        <f>VLOOKUP($AB$15,$Q$8:$Z$72,8,FALSE)</f>
        <v>2.6620139581256232</v>
      </c>
      <c r="AI15" s="310">
        <f>VLOOKUP($AB$15,$Q$8:$Z$72,9,FALSE)</f>
        <v>0.55120822446645357</v>
      </c>
      <c r="AJ15" s="309">
        <f>VLOOKUP($AB$15,$Q$8:$Z$72,10,FALSE)</f>
        <v>103.38355123935455</v>
      </c>
      <c r="AK15" s="72"/>
      <c r="AL15" s="315">
        <v>8</v>
      </c>
      <c r="AM15" s="293" t="str">
        <f>VLOOKUP($AL$15,$R$8:$Z$72,2,FALSE)</f>
        <v>4.19 Active empty nesters</v>
      </c>
      <c r="AN15" s="309">
        <f>VLOOKUP($AL$15,$R$8:$Z$72,3,FALSE)</f>
        <v>366</v>
      </c>
      <c r="AO15" s="310">
        <f>VLOOKUP($AL$15,$R$8:$Z$72,4,FALSE)</f>
        <v>3.8069482005408779</v>
      </c>
      <c r="AP15" s="309">
        <f>VLOOKUP($AL$15,$R$8:$Z$72,5,FALSE)</f>
        <v>24019</v>
      </c>
      <c r="AQ15" s="310">
        <f>VLOOKUP($AL$15,$R$8:$Z$72,6,FALSE)</f>
        <v>6.4329427519250082</v>
      </c>
      <c r="AR15" s="310">
        <f>VLOOKUP($AL$15,$R$8:$Z$72,7,FALSE)</f>
        <v>1.5237936633498479</v>
      </c>
      <c r="AS15" s="310">
        <f>VLOOKUP($AL$15,$R$8:$Z$72,8,FALSE)</f>
        <v>-10.494930111931456</v>
      </c>
      <c r="AT15" s="309">
        <f>VLOOKUP($AL$15,$R$8:$Z$72,9,FALSE)</f>
        <v>59.178953510843513</v>
      </c>
      <c r="AU15" s="72"/>
      <c r="AV15" s="72"/>
      <c r="AW15" s="72"/>
      <c r="BK15" s="31"/>
      <c r="BM15" s="298"/>
      <c r="BN15" s="299"/>
      <c r="BP15" s="31"/>
      <c r="BR15" s="31"/>
    </row>
    <row r="16" spans="2:70" ht="15" customHeight="1" x14ac:dyDescent="0.25">
      <c r="B16" s="306" t="s">
        <v>144</v>
      </c>
      <c r="C16" s="307">
        <v>312</v>
      </c>
      <c r="D16" s="307">
        <v>20293</v>
      </c>
      <c r="F16" s="308" t="str">
        <f t="shared" si="3"/>
        <v>2.9 Detrimental practices</v>
      </c>
      <c r="G16" s="309">
        <f t="shared" si="0"/>
        <v>312</v>
      </c>
      <c r="H16" s="310">
        <f t="shared" si="0"/>
        <v>3.245267318493863</v>
      </c>
      <c r="I16" s="309">
        <f t="shared" si="0"/>
        <v>20293</v>
      </c>
      <c r="J16" s="310">
        <f t="shared" si="0"/>
        <v>5.4350184131235348</v>
      </c>
      <c r="K16" s="310">
        <f t="shared" si="0"/>
        <v>1.5374759769378605</v>
      </c>
      <c r="L16" s="310">
        <f t="shared" si="0"/>
        <v>-9.4706792860717677</v>
      </c>
      <c r="M16" s="309">
        <f t="shared" si="0"/>
        <v>59.710327947698531</v>
      </c>
      <c r="N16" s="311"/>
      <c r="O16" s="312" t="str">
        <f t="shared" si="4"/>
        <v>2</v>
      </c>
      <c r="P16" s="312" t="str">
        <f t="shared" si="5"/>
        <v>2.9</v>
      </c>
      <c r="Q16" s="312">
        <f>RANK(Z16,$Z$8:$Z$72,0)+COUNTIF($Z$8:Z16,Z16)-1</f>
        <v>12</v>
      </c>
      <c r="R16" s="312">
        <f>RANK(U16,$U$8:$U$72,0)+COUNTIF($U$8:U16,U16)-1</f>
        <v>10</v>
      </c>
      <c r="S16" s="293" t="s">
        <v>145</v>
      </c>
      <c r="T16" s="313">
        <f t="shared" si="6"/>
        <v>312</v>
      </c>
      <c r="U16" s="314">
        <f t="shared" si="7"/>
        <v>3.245267318493863</v>
      </c>
      <c r="V16" s="313">
        <f t="shared" si="8"/>
        <v>20293</v>
      </c>
      <c r="W16" s="314">
        <f t="shared" si="1"/>
        <v>5.4350184131235348</v>
      </c>
      <c r="X16" s="310">
        <f t="shared" si="9"/>
        <v>1.5374759769378605</v>
      </c>
      <c r="Y16" s="310">
        <f t="shared" si="2"/>
        <v>-9.4706792860717677</v>
      </c>
      <c r="Z16" s="309">
        <f t="shared" si="10"/>
        <v>59.710327947698531</v>
      </c>
      <c r="AA16" s="72"/>
      <c r="AB16" s="315">
        <v>9</v>
      </c>
      <c r="AC16" s="293" t="str">
        <f>VLOOKUP($AB$16,$Q$8:$Z$72,3,FALSE)</f>
        <v>5.23 Peak professionals</v>
      </c>
      <c r="AD16" s="309">
        <f>VLOOKUP($AB$16,$Q$8:$Z$72,4,FALSE)</f>
        <v>568</v>
      </c>
      <c r="AE16" s="310">
        <f>VLOOKUP($AB$16,$Q$8:$Z$72,5,FALSE)</f>
        <v>5.9080507593093401</v>
      </c>
      <c r="AF16" s="309">
        <f>VLOOKUP($AB$16,$Q$8:$Z$72,6,FALSE)</f>
        <v>23084</v>
      </c>
      <c r="AG16" s="310">
        <f>VLOOKUP($AB$16,$Q$8:$Z$72,7,FALSE)</f>
        <v>6.1825242718446605</v>
      </c>
      <c r="AH16" s="310">
        <f>VLOOKUP($AB$16,$Q$8:$Z$72,8,FALSE)</f>
        <v>2.4605787558482066</v>
      </c>
      <c r="AI16" s="310">
        <f>VLOOKUP($AB$16,$Q$8:$Z$72,9,FALSE)</f>
        <v>-1.1174490027726709</v>
      </c>
      <c r="AJ16" s="309">
        <f>VLOOKUP($AB$16,$Q$8:$Z$72,10,FALSE)</f>
        <v>95.560494379532344</v>
      </c>
      <c r="AK16" s="72"/>
      <c r="AL16" s="315">
        <v>9</v>
      </c>
      <c r="AM16" s="293" t="str">
        <f>VLOOKUP($AL$16,$R$8:$Z$72,2,FALSE)</f>
        <v>4.17 Engaged elders</v>
      </c>
      <c r="AN16" s="309">
        <f>VLOOKUP($AL$16,$R$8:$Z$72,3,FALSE)</f>
        <v>336</v>
      </c>
      <c r="AO16" s="310">
        <f>VLOOKUP($AL$16,$R$8:$Z$72,4,FALSE)</f>
        <v>3.4949032660703141</v>
      </c>
      <c r="AP16" s="309">
        <f>VLOOKUP($AL$16,$R$8:$Z$72,5,FALSE)</f>
        <v>23783</v>
      </c>
      <c r="AQ16" s="310">
        <f>VLOOKUP($AL$16,$R$8:$Z$72,6,FALSE)</f>
        <v>6.3697355205892201</v>
      </c>
      <c r="AR16" s="310">
        <f>VLOOKUP($AL$16,$R$8:$Z$72,7,FALSE)</f>
        <v>1.4127738300466719</v>
      </c>
      <c r="AS16" s="310">
        <f>VLOOKUP($AL$16,$R$8:$Z$72,8,FALSE)</f>
        <v>-11.54238995071659</v>
      </c>
      <c r="AT16" s="309">
        <f>VLOOKUP($AL$16,$R$8:$Z$72,9,FALSE)</f>
        <v>54.867321488836708</v>
      </c>
      <c r="AU16" s="72"/>
      <c r="AV16" s="72"/>
      <c r="AW16" s="72"/>
      <c r="BK16" s="31"/>
      <c r="BM16" s="298"/>
      <c r="BN16" s="299"/>
      <c r="BP16" s="31"/>
      <c r="BR16" s="31"/>
    </row>
    <row r="17" spans="2:70" ht="15" customHeight="1" x14ac:dyDescent="0.25">
      <c r="B17" s="306" t="s">
        <v>146</v>
      </c>
      <c r="C17" s="307">
        <v>167</v>
      </c>
      <c r="D17" s="307">
        <v>9055</v>
      </c>
      <c r="F17" s="308" t="str">
        <f t="shared" si="3"/>
        <v>3.10 Sedentary habits</v>
      </c>
      <c r="G17" s="309">
        <f t="shared" si="0"/>
        <v>167</v>
      </c>
      <c r="H17" s="310">
        <f t="shared" si="0"/>
        <v>1.7370501352194714</v>
      </c>
      <c r="I17" s="309">
        <f t="shared" si="0"/>
        <v>9055</v>
      </c>
      <c r="J17" s="310">
        <f t="shared" si="0"/>
        <v>2.4251757616337462</v>
      </c>
      <c r="K17" s="310">
        <f t="shared" si="0"/>
        <v>1.8442849254555496</v>
      </c>
      <c r="L17" s="310">
        <f t="shared" si="0"/>
        <v>-4.3861077073108667</v>
      </c>
      <c r="M17" s="309">
        <f t="shared" si="0"/>
        <v>71.625742047219234</v>
      </c>
      <c r="N17" s="311"/>
      <c r="O17" s="312" t="str">
        <f t="shared" si="4"/>
        <v>3</v>
      </c>
      <c r="P17" s="312" t="str">
        <f>LEFT(S17,4)</f>
        <v>3.10</v>
      </c>
      <c r="Q17" s="312">
        <f>RANK(Z17,$Z$8:$Z$72,0)+COUNTIF($Z$8:Z17,Z17)-1</f>
        <v>11</v>
      </c>
      <c r="R17" s="312">
        <f>RANK(U17,$U$8:$U$72,0)+COUNTIF($U$8:U17,U17)-1</f>
        <v>14</v>
      </c>
      <c r="S17" s="293" t="s">
        <v>147</v>
      </c>
      <c r="T17" s="313">
        <f t="shared" si="6"/>
        <v>167</v>
      </c>
      <c r="U17" s="314">
        <f t="shared" si="7"/>
        <v>1.7370501352194714</v>
      </c>
      <c r="V17" s="313">
        <f t="shared" si="8"/>
        <v>9055</v>
      </c>
      <c r="W17" s="314">
        <f t="shared" si="1"/>
        <v>2.4251757616337462</v>
      </c>
      <c r="X17" s="310">
        <f t="shared" si="9"/>
        <v>1.8442849254555496</v>
      </c>
      <c r="Y17" s="310">
        <f t="shared" si="2"/>
        <v>-4.3861077073108667</v>
      </c>
      <c r="Z17" s="309">
        <f t="shared" si="10"/>
        <v>71.625742047219234</v>
      </c>
      <c r="AA17" s="72"/>
      <c r="AB17" s="315">
        <v>10</v>
      </c>
      <c r="AC17" s="293" t="str">
        <f>VLOOKUP($AB$17,$Q$8:$Z$72,3,FALSE)</f>
        <v>5.25 First-class fitness</v>
      </c>
      <c r="AD17" s="309">
        <f>VLOOKUP($AB$17,$Q$8:$Z$72,4,FALSE)</f>
        <v>285</v>
      </c>
      <c r="AE17" s="310">
        <f>VLOOKUP($AB$17,$Q$8:$Z$72,5,FALSE)</f>
        <v>2.9644268774703555</v>
      </c>
      <c r="AF17" s="309">
        <f>VLOOKUP($AB$17,$Q$8:$Z$72,6,FALSE)</f>
        <v>12434</v>
      </c>
      <c r="AG17" s="310">
        <f>VLOOKUP($AB$17,$Q$8:$Z$72,7,FALSE)</f>
        <v>3.3301640441914961</v>
      </c>
      <c r="AH17" s="310">
        <f>VLOOKUP($AB$17,$Q$8:$Z$72,8,FALSE)</f>
        <v>2.2921023001447645</v>
      </c>
      <c r="AI17" s="310">
        <f>VLOOKUP($AB$17,$Q$8:$Z$72,9,FALSE)</f>
        <v>-1.9986780850320363</v>
      </c>
      <c r="AJ17" s="309">
        <f>VLOOKUP($AB$17,$Q$8:$Z$72,10,FALSE)</f>
        <v>89.017442928703076</v>
      </c>
      <c r="AK17" s="72"/>
      <c r="AL17" s="315">
        <v>10</v>
      </c>
      <c r="AM17" s="293" t="str">
        <f>VLOOKUP($AL$17,$R$8:$Z$72,2,FALSE)</f>
        <v>2.9 Detrimental practices</v>
      </c>
      <c r="AN17" s="309">
        <f>VLOOKUP($AL$17,$R$8:$Z$72,3,FALSE)</f>
        <v>312</v>
      </c>
      <c r="AO17" s="310">
        <f>VLOOKUP($AL$17,$R$8:$Z$72,4,FALSE)</f>
        <v>3.245267318493863</v>
      </c>
      <c r="AP17" s="309">
        <f>VLOOKUP($AL$17,$R$8:$Z$72,5,FALSE)</f>
        <v>20293</v>
      </c>
      <c r="AQ17" s="310">
        <f>VLOOKUP($AL$17,$R$8:$Z$72,6,FALSE)</f>
        <v>5.4350184131235348</v>
      </c>
      <c r="AR17" s="310">
        <f>VLOOKUP($AL$17,$R$8:$Z$72,7,FALSE)</f>
        <v>1.5374759769378605</v>
      </c>
      <c r="AS17" s="310">
        <f>VLOOKUP($AL$17,$R$8:$Z$72,8,FALSE)</f>
        <v>-9.4706792860717677</v>
      </c>
      <c r="AT17" s="309">
        <f>VLOOKUP($AL$17,$R$8:$Z$72,9,FALSE)</f>
        <v>59.710327947698531</v>
      </c>
      <c r="AU17" s="72"/>
      <c r="AV17" s="72"/>
      <c r="AW17" s="72"/>
      <c r="BF17" s="72"/>
      <c r="BG17" s="72"/>
      <c r="BH17" s="72"/>
      <c r="BI17" s="72"/>
      <c r="BJ17" s="72"/>
      <c r="BK17" s="31"/>
      <c r="BM17" s="298"/>
      <c r="BN17" s="299"/>
      <c r="BP17" s="31"/>
      <c r="BR17" s="31"/>
    </row>
    <row r="18" spans="2:70" ht="15" customHeight="1" x14ac:dyDescent="0.25">
      <c r="B18" s="306" t="s">
        <v>148</v>
      </c>
      <c r="C18" s="307">
        <v>120</v>
      </c>
      <c r="D18" s="307">
        <v>12641</v>
      </c>
      <c r="F18" s="308" t="str">
        <f t="shared" si="3"/>
        <v>3.11 Pressured parents</v>
      </c>
      <c r="G18" s="309">
        <f t="shared" si="0"/>
        <v>120</v>
      </c>
      <c r="H18" s="310">
        <f t="shared" si="0"/>
        <v>1.248179737882255</v>
      </c>
      <c r="I18" s="309">
        <f t="shared" si="0"/>
        <v>12641</v>
      </c>
      <c r="J18" s="310">
        <f t="shared" si="0"/>
        <v>3.3856042852360226</v>
      </c>
      <c r="K18" s="310">
        <f t="shared" si="0"/>
        <v>0.94929198639348145</v>
      </c>
      <c r="L18" s="310">
        <f t="shared" si="0"/>
        <v>-11.587875829687867</v>
      </c>
      <c r="M18" s="309">
        <f t="shared" si="0"/>
        <v>36.867266009950718</v>
      </c>
      <c r="N18" s="311"/>
      <c r="O18" s="312" t="str">
        <f t="shared" si="4"/>
        <v>3</v>
      </c>
      <c r="P18" s="312" t="str">
        <f t="shared" ref="P18:P36" si="11">LEFT(S18,4)</f>
        <v>3.11</v>
      </c>
      <c r="Q18" s="312">
        <f>RANK(Z18,$Z$8:$Z$72,0)+COUNTIF($Z$8:Z18,Z18)-1</f>
        <v>18</v>
      </c>
      <c r="R18" s="312">
        <f>RANK(U18,$U$8:$U$72,0)+COUNTIF($U$8:U18,U18)-1</f>
        <v>17</v>
      </c>
      <c r="S18" s="293" t="s">
        <v>149</v>
      </c>
      <c r="T18" s="313">
        <f t="shared" si="6"/>
        <v>120</v>
      </c>
      <c r="U18" s="314">
        <f t="shared" si="7"/>
        <v>1.248179737882255</v>
      </c>
      <c r="V18" s="313">
        <f t="shared" si="8"/>
        <v>12641</v>
      </c>
      <c r="W18" s="314">
        <f t="shared" si="1"/>
        <v>3.3856042852360226</v>
      </c>
      <c r="X18" s="310">
        <f t="shared" si="9"/>
        <v>0.94929198639348145</v>
      </c>
      <c r="Y18" s="310">
        <f t="shared" si="2"/>
        <v>-11.587875829687867</v>
      </c>
      <c r="Z18" s="309">
        <f t="shared" si="10"/>
        <v>36.867266009950718</v>
      </c>
      <c r="AA18" s="72"/>
      <c r="AB18" s="315">
        <v>11</v>
      </c>
      <c r="AC18" s="293" t="str">
        <f>VLOOKUP($AB$18,$Q$8:$Z$72,3,FALSE)</f>
        <v>3.10 Sedentary habits</v>
      </c>
      <c r="AD18" s="309">
        <f>VLOOKUP($AB$18,$Q$8:$Z$72,4,FALSE)</f>
        <v>167</v>
      </c>
      <c r="AE18" s="310">
        <f>VLOOKUP($AB$18,$Q$8:$Z$72,5,FALSE)</f>
        <v>1.7370501352194714</v>
      </c>
      <c r="AF18" s="309">
        <f>VLOOKUP($AB$18,$Q$8:$Z$72,6,FALSE)</f>
        <v>9055</v>
      </c>
      <c r="AG18" s="310">
        <f>VLOOKUP($AB$18,$Q$8:$Z$72,7,FALSE)</f>
        <v>2.4251757616337462</v>
      </c>
      <c r="AH18" s="310">
        <f>VLOOKUP($AB$18,$Q$8:$Z$72,8,FALSE)</f>
        <v>1.8442849254555496</v>
      </c>
      <c r="AI18" s="310">
        <f>VLOOKUP($AB$18,$Q$8:$Z$72,9,FALSE)</f>
        <v>-4.3861077073108667</v>
      </c>
      <c r="AJ18" s="309">
        <f>VLOOKUP($AB$18,$Q$8:$Z$72,10,FALSE)</f>
        <v>71.625742047219234</v>
      </c>
      <c r="AK18" s="72"/>
      <c r="AL18" s="315">
        <v>11</v>
      </c>
      <c r="AM18" s="293" t="str">
        <f>VLOOKUP($AL$18,$R$8:$Z$72,2,FALSE)</f>
        <v>5.25 First-class fitness</v>
      </c>
      <c r="AN18" s="309">
        <f>VLOOKUP($AL$18,$R$8:$Z$72,3,FALSE)</f>
        <v>285</v>
      </c>
      <c r="AO18" s="310">
        <f>VLOOKUP($AL$18,$R$8:$Z$72,4,FALSE)</f>
        <v>2.9644268774703555</v>
      </c>
      <c r="AP18" s="309">
        <f>VLOOKUP($AL$18,$R$8:$Z$72,5,FALSE)</f>
        <v>12434</v>
      </c>
      <c r="AQ18" s="310">
        <f>VLOOKUP($AL$18,$R$8:$Z$72,6,FALSE)</f>
        <v>3.3301640441914961</v>
      </c>
      <c r="AR18" s="310">
        <f>VLOOKUP($AL$18,$R$8:$Z$72,7,FALSE)</f>
        <v>2.2921023001447645</v>
      </c>
      <c r="AS18" s="310">
        <f>VLOOKUP($AL$18,$R$8:$Z$72,8,FALSE)</f>
        <v>-1.9986780850320363</v>
      </c>
      <c r="AT18" s="309">
        <f>VLOOKUP($AL$18,$R$8:$Z$72,9,FALSE)</f>
        <v>89.017442928703076</v>
      </c>
      <c r="AU18" s="72"/>
      <c r="AV18" s="72"/>
      <c r="AW18" s="72"/>
      <c r="BF18" s="72"/>
      <c r="BG18" s="72"/>
      <c r="BH18" s="72"/>
      <c r="BI18" s="72"/>
      <c r="BJ18" s="72"/>
      <c r="BK18" s="31"/>
      <c r="BM18" s="298"/>
      <c r="BN18" s="299"/>
      <c r="BP18" s="31"/>
      <c r="BR18" s="31"/>
    </row>
    <row r="19" spans="2:70" ht="15" customHeight="1" x14ac:dyDescent="0.25">
      <c r="B19" s="306" t="s">
        <v>150</v>
      </c>
      <c r="C19" s="307">
        <v>1</v>
      </c>
      <c r="D19" s="307">
        <v>9365</v>
      </c>
      <c r="F19" s="308" t="str">
        <f t="shared" si="3"/>
        <v>3.12 Urban isolation</v>
      </c>
      <c r="G19" s="309">
        <f t="shared" si="0"/>
        <v>1</v>
      </c>
      <c r="H19" s="310">
        <f t="shared" si="0"/>
        <v>1.0401497815685458E-2</v>
      </c>
      <c r="I19" s="309">
        <f t="shared" si="0"/>
        <v>9365</v>
      </c>
      <c r="J19" s="310">
        <f t="shared" si="0"/>
        <v>2.508202209574824</v>
      </c>
      <c r="K19" s="310">
        <f t="shared" si="0"/>
        <v>1.0678056593699947E-2</v>
      </c>
      <c r="L19" s="310">
        <f t="shared" si="0"/>
        <v>-15.661903052616545</v>
      </c>
      <c r="M19" s="309">
        <f t="shared" si="0"/>
        <v>0.41469933229381295</v>
      </c>
      <c r="N19" s="311"/>
      <c r="O19" s="312" t="str">
        <f t="shared" si="4"/>
        <v>3</v>
      </c>
      <c r="P19" s="312" t="str">
        <f t="shared" si="11"/>
        <v>3.12</v>
      </c>
      <c r="Q19" s="312">
        <f>RANK(Z19,$Z$8:$Z$72,0)+COUNTIF($Z$8:Z19,Z19)-1</f>
        <v>23</v>
      </c>
      <c r="R19" s="312">
        <f>RANK(U19,$U$8:$U$72,0)+COUNTIF($U$8:U19,U19)-1</f>
        <v>23</v>
      </c>
      <c r="S19" s="293" t="s">
        <v>151</v>
      </c>
      <c r="T19" s="313">
        <f t="shared" si="6"/>
        <v>1</v>
      </c>
      <c r="U19" s="314">
        <f t="shared" si="7"/>
        <v>1.0401497815685458E-2</v>
      </c>
      <c r="V19" s="313">
        <f t="shared" si="8"/>
        <v>9365</v>
      </c>
      <c r="W19" s="314">
        <f t="shared" si="1"/>
        <v>2.508202209574824</v>
      </c>
      <c r="X19" s="310">
        <f t="shared" si="9"/>
        <v>1.0678056593699947E-2</v>
      </c>
      <c r="Y19" s="310">
        <f t="shared" si="2"/>
        <v>-15.661903052616545</v>
      </c>
      <c r="Z19" s="309">
        <f t="shared" si="10"/>
        <v>0.41469933229381295</v>
      </c>
      <c r="AA19" s="72"/>
      <c r="AB19" s="315">
        <v>12</v>
      </c>
      <c r="AC19" s="293" t="str">
        <f>VLOOKUP($AB$19,$Q$8:$Z$72,3,FALSE)</f>
        <v>2.9 Detrimental practices</v>
      </c>
      <c r="AD19" s="309">
        <f>VLOOKUP($AB$19,$Q$8:$Z$72,4,FALSE)</f>
        <v>312</v>
      </c>
      <c r="AE19" s="310">
        <f>VLOOKUP($AB$19,$Q$8:$Z$72,5,FALSE)</f>
        <v>3.245267318493863</v>
      </c>
      <c r="AF19" s="309">
        <f>VLOOKUP($AB$19,$Q$8:$Z$72,6,FALSE)</f>
        <v>20293</v>
      </c>
      <c r="AG19" s="310">
        <f>VLOOKUP($AB$19,$Q$8:$Z$72,7,FALSE)</f>
        <v>5.4350184131235348</v>
      </c>
      <c r="AH19" s="310">
        <f>VLOOKUP($AB$19,$Q$8:$Z$72,8,FALSE)</f>
        <v>1.5374759769378605</v>
      </c>
      <c r="AI19" s="310">
        <f>VLOOKUP($AB$19,$Q$8:$Z$72,9,FALSE)</f>
        <v>-9.4706792860717677</v>
      </c>
      <c r="AJ19" s="309">
        <f>VLOOKUP($AB$19,$Q$8:$Z$72,10,FALSE)</f>
        <v>59.710327947698531</v>
      </c>
      <c r="AK19" s="72"/>
      <c r="AL19" s="315">
        <v>12</v>
      </c>
      <c r="AM19" s="293" t="str">
        <f>VLOOKUP($AL$19,$R$8:$Z$72,2,FALSE)</f>
        <v>2.8 Diverse difficulties</v>
      </c>
      <c r="AN19" s="309">
        <f>VLOOKUP($AL$19,$R$8:$Z$72,3,FALSE)</f>
        <v>267</v>
      </c>
      <c r="AO19" s="310">
        <f>VLOOKUP($AL$19,$R$8:$Z$72,4,FALSE)</f>
        <v>2.7771999167880175</v>
      </c>
      <c r="AP19" s="309">
        <f>VLOOKUP($AL$19,$R$8:$Z$72,5,FALSE)</f>
        <v>10030</v>
      </c>
      <c r="AQ19" s="310">
        <f>VLOOKUP($AL$19,$R$8:$Z$72,6,FALSE)</f>
        <v>2.6863073317710078</v>
      </c>
      <c r="AR19" s="310">
        <f>VLOOKUP($AL$19,$R$8:$Z$72,7,FALSE)</f>
        <v>2.6620139581256232</v>
      </c>
      <c r="AS19" s="310">
        <f>VLOOKUP($AL$19,$R$8:$Z$72,8,FALSE)</f>
        <v>0.55120822446645357</v>
      </c>
      <c r="AT19" s="309">
        <f>VLOOKUP($AL$19,$R$8:$Z$72,9,FALSE)</f>
        <v>103.38355123935455</v>
      </c>
      <c r="AU19" s="72"/>
      <c r="AV19" s="72"/>
      <c r="AW19" s="72"/>
      <c r="BF19" s="72"/>
      <c r="BG19" s="72"/>
      <c r="BH19" s="72"/>
      <c r="BI19" s="72"/>
      <c r="BJ19" s="72"/>
      <c r="BK19" s="31"/>
      <c r="BM19" s="298"/>
      <c r="BN19" s="299"/>
      <c r="BP19" s="31"/>
      <c r="BR19" s="31"/>
    </row>
    <row r="20" spans="2:70" ht="15" customHeight="1" x14ac:dyDescent="0.25">
      <c r="B20" s="306" t="s">
        <v>152</v>
      </c>
      <c r="C20" s="307">
        <v>741</v>
      </c>
      <c r="D20" s="307">
        <v>10208</v>
      </c>
      <c r="F20" s="308" t="str">
        <f t="shared" si="3"/>
        <v>3.13 Balanced behaviours</v>
      </c>
      <c r="G20" s="309">
        <f t="shared" si="0"/>
        <v>741</v>
      </c>
      <c r="H20" s="310">
        <f t="shared" si="0"/>
        <v>7.7075098814229248</v>
      </c>
      <c r="I20" s="309">
        <f t="shared" si="0"/>
        <v>10208</v>
      </c>
      <c r="J20" s="310">
        <f t="shared" si="0"/>
        <v>2.7339805825242718</v>
      </c>
      <c r="K20" s="310">
        <f t="shared" si="0"/>
        <v>7.2590125391849529</v>
      </c>
      <c r="L20" s="310">
        <f t="shared" si="0"/>
        <v>29.904631506527483</v>
      </c>
      <c r="M20" s="309">
        <f t="shared" si="0"/>
        <v>281.91531171397776</v>
      </c>
      <c r="N20" s="311"/>
      <c r="O20" s="312" t="str">
        <f t="shared" si="4"/>
        <v>3</v>
      </c>
      <c r="P20" s="312" t="str">
        <f t="shared" si="11"/>
        <v>3.13</v>
      </c>
      <c r="Q20" s="312">
        <f>RANK(Z20,$Z$8:$Z$72,0)+COUNTIF($Z$8:Z20,Z20)-1</f>
        <v>1</v>
      </c>
      <c r="R20" s="312">
        <f>RANK(U20,$U$8:$U$72,0)+COUNTIF($U$8:U20,U20)-1</f>
        <v>6</v>
      </c>
      <c r="S20" s="293" t="s">
        <v>153</v>
      </c>
      <c r="T20" s="313">
        <f t="shared" si="6"/>
        <v>741</v>
      </c>
      <c r="U20" s="314">
        <f t="shared" si="7"/>
        <v>7.7075098814229248</v>
      </c>
      <c r="V20" s="313">
        <f t="shared" si="8"/>
        <v>10208</v>
      </c>
      <c r="W20" s="314">
        <f t="shared" si="1"/>
        <v>2.7339805825242718</v>
      </c>
      <c r="X20" s="310">
        <f t="shared" si="9"/>
        <v>7.2590125391849529</v>
      </c>
      <c r="Y20" s="310">
        <f t="shared" si="2"/>
        <v>29.904631506527483</v>
      </c>
      <c r="Z20" s="309">
        <f t="shared" si="10"/>
        <v>281.91531171397776</v>
      </c>
      <c r="AA20" s="72"/>
      <c r="AB20" s="315">
        <v>13</v>
      </c>
      <c r="AC20" s="293" t="str">
        <f>VLOOKUP($AB$20,$Q$8:$Z$36,3,FALSE)</f>
        <v>4.19 Active empty nesters</v>
      </c>
      <c r="AD20" s="309">
        <f>VLOOKUP($AB$20,$Q$8:$Z$72,4,FALSE)</f>
        <v>366</v>
      </c>
      <c r="AE20" s="310">
        <f>VLOOKUP($AB$20,$Q$8:$Z$72,5,FALSE)</f>
        <v>3.8069482005408779</v>
      </c>
      <c r="AF20" s="309">
        <f>VLOOKUP($AB$20,$Q$8:$Z$72,6,FALSE)</f>
        <v>24019</v>
      </c>
      <c r="AG20" s="310">
        <f>VLOOKUP($AB$20,$Q$8:$Z$72,7,FALSE)</f>
        <v>6.4329427519250082</v>
      </c>
      <c r="AH20" s="310">
        <f>VLOOKUP($AB$20,$Q$8:$Z$72,8,FALSE)</f>
        <v>1.5237936633498479</v>
      </c>
      <c r="AI20" s="310">
        <f>VLOOKUP($AB$20,$Q$8:$Z$72,9,FALSE)</f>
        <v>-10.494930111931456</v>
      </c>
      <c r="AJ20" s="309">
        <f>VLOOKUP($AB$20,$Q$8:$Z$72,10,FALSE)</f>
        <v>59.178953510843513</v>
      </c>
      <c r="AK20" s="72"/>
      <c r="AL20" s="315">
        <v>13</v>
      </c>
      <c r="AM20" s="293" t="str">
        <f>VLOOKUP($AL$20,$R$8:$Z$72,2,FALSE)</f>
        <v>4.16 Worried well</v>
      </c>
      <c r="AN20" s="309">
        <f>VLOOKUP($AL$20,$R$8:$Z$72,3,FALSE)</f>
        <v>207</v>
      </c>
      <c r="AO20" s="310">
        <f>VLOOKUP($AL$20,$R$8:$Z$72,4,FALSE)</f>
        <v>2.1531100478468899</v>
      </c>
      <c r="AP20" s="309">
        <f>VLOOKUP($AL$20,$R$8:$Z$72,5,FALSE)</f>
        <v>14545</v>
      </c>
      <c r="AQ20" s="310">
        <f>VLOOKUP($AL$20,$R$8:$Z$72,6,FALSE)</f>
        <v>3.8955473719450953</v>
      </c>
      <c r="AR20" s="310">
        <f>VLOOKUP($AL$20,$R$8:$Z$72,7,FALSE)</f>
        <v>1.4231694740460639</v>
      </c>
      <c r="AS20" s="310">
        <f>VLOOKUP($AL$20,$R$8:$Z$72,8,FALSE)</f>
        <v>-8.8298479387570641</v>
      </c>
      <c r="AT20" s="309">
        <f>VLOOKUP($AL$20,$R$8:$Z$72,9,FALSE)</f>
        <v>55.271052878297191</v>
      </c>
      <c r="AU20" s="72"/>
      <c r="AV20" s="72"/>
      <c r="AW20" s="72"/>
      <c r="BF20" s="72"/>
      <c r="BG20" s="72"/>
      <c r="BH20" s="72"/>
      <c r="BI20" s="72"/>
      <c r="BJ20" s="72"/>
      <c r="BK20" s="31"/>
      <c r="BM20" s="298"/>
      <c r="BN20" s="299"/>
      <c r="BP20" s="31"/>
      <c r="BR20" s="31"/>
    </row>
    <row r="21" spans="2:70" ht="15" customHeight="1" x14ac:dyDescent="0.25">
      <c r="B21" s="306" t="s">
        <v>154</v>
      </c>
      <c r="C21" s="307">
        <v>157</v>
      </c>
      <c r="D21" s="307">
        <v>13048</v>
      </c>
      <c r="F21" s="308" t="str">
        <f t="shared" si="3"/>
        <v>3.14 Mid-life moderation</v>
      </c>
      <c r="G21" s="309">
        <f t="shared" si="0"/>
        <v>157</v>
      </c>
      <c r="H21" s="310">
        <f t="shared" si="0"/>
        <v>1.6330351570626171</v>
      </c>
      <c r="I21" s="309">
        <f t="shared" si="0"/>
        <v>13048</v>
      </c>
      <c r="J21" s="310">
        <f t="shared" si="0"/>
        <v>3.4946099765651155</v>
      </c>
      <c r="K21" s="310">
        <f t="shared" si="0"/>
        <v>1.2032495401594114</v>
      </c>
      <c r="L21" s="310">
        <f t="shared" si="0"/>
        <v>-9.9393369430668415</v>
      </c>
      <c r="M21" s="309">
        <f t="shared" si="0"/>
        <v>46.730112030062436</v>
      </c>
      <c r="N21" s="311"/>
      <c r="O21" s="312" t="str">
        <f t="shared" si="4"/>
        <v>3</v>
      </c>
      <c r="P21" s="312" t="str">
        <f t="shared" si="11"/>
        <v>3.14</v>
      </c>
      <c r="Q21" s="312">
        <f>RANK(Z21,$Z$8:$Z$72,0)+COUNTIF($Z$8:Z21,Z21)-1</f>
        <v>16</v>
      </c>
      <c r="R21" s="312">
        <f>RANK(U21,$U$8:$U$72,0)+COUNTIF($U$8:U21,U21)-1</f>
        <v>15</v>
      </c>
      <c r="S21" s="293" t="s">
        <v>155</v>
      </c>
      <c r="T21" s="313">
        <f t="shared" si="6"/>
        <v>157</v>
      </c>
      <c r="U21" s="314">
        <f t="shared" si="7"/>
        <v>1.6330351570626171</v>
      </c>
      <c r="V21" s="313">
        <f t="shared" si="8"/>
        <v>13048</v>
      </c>
      <c r="W21" s="314">
        <f t="shared" si="1"/>
        <v>3.4946099765651155</v>
      </c>
      <c r="X21" s="310">
        <f t="shared" si="9"/>
        <v>1.2032495401594114</v>
      </c>
      <c r="Y21" s="310">
        <f t="shared" si="2"/>
        <v>-9.9393369430668415</v>
      </c>
      <c r="Z21" s="309">
        <f>IF(AND(W21&gt;0,X21&gt;0),(U21/W21)*100,0)</f>
        <v>46.730112030062436</v>
      </c>
      <c r="AA21" s="72"/>
      <c r="AB21" s="315">
        <v>14</v>
      </c>
      <c r="AC21" s="293" t="str">
        <f>VLOOKUP($AB$21,$Q$8:$Z$72,3,FALSE)</f>
        <v>4.16 Worried well</v>
      </c>
      <c r="AD21" s="309">
        <f>VLOOKUP($AB$21,$Q$8:$Z$72,4,FALSE)</f>
        <v>207</v>
      </c>
      <c r="AE21" s="310">
        <f>VLOOKUP($AB$21,$Q$8:$Z$72,5,FALSE)</f>
        <v>2.1531100478468899</v>
      </c>
      <c r="AF21" s="309">
        <f>VLOOKUP($AB$21,$Q$8:$Z$72,6,FALSE)</f>
        <v>14545</v>
      </c>
      <c r="AG21" s="310">
        <f>VLOOKUP($AB$21,$Q$8:$Z$72,7,FALSE)</f>
        <v>3.8955473719450953</v>
      </c>
      <c r="AH21" s="310">
        <f>VLOOKUP($AB$21,$Q$8:$Z$72,8,FALSE)</f>
        <v>1.4231694740460639</v>
      </c>
      <c r="AI21" s="310">
        <f>VLOOKUP($AB$21,$Q$8:$Z$72,9,FALSE)</f>
        <v>-8.8298479387570641</v>
      </c>
      <c r="AJ21" s="309">
        <f>VLOOKUP($AB$21,$Q$8:$Z$72,10,FALSE)</f>
        <v>55.271052878297191</v>
      </c>
      <c r="AK21" s="72"/>
      <c r="AL21" s="315">
        <v>14</v>
      </c>
      <c r="AM21" s="293" t="str">
        <f>VLOOKUP($AL$21,$R$8:$Z$72,2,FALSE)</f>
        <v>3.10 Sedentary habits</v>
      </c>
      <c r="AN21" s="309">
        <f>VLOOKUP($AL$21,$R$8:$Z$72,3,FALSE)</f>
        <v>167</v>
      </c>
      <c r="AO21" s="310">
        <f>VLOOKUP($AL$21,$R$8:$Z$72,4,FALSE)</f>
        <v>1.7370501352194714</v>
      </c>
      <c r="AP21" s="309">
        <f>VLOOKUP($AL$21,$R$8:$Z$72,5,FALSE)</f>
        <v>9055</v>
      </c>
      <c r="AQ21" s="310">
        <f>VLOOKUP($AL$21,$R$8:$Z$72,6,FALSE)</f>
        <v>2.4251757616337462</v>
      </c>
      <c r="AR21" s="310">
        <f>VLOOKUP($AL$21,$R$8:$Z$72,7,FALSE)</f>
        <v>1.8442849254555496</v>
      </c>
      <c r="AS21" s="310">
        <f>VLOOKUP($AL$21,$R$8:$Z$72,8,FALSE)</f>
        <v>-4.3861077073108667</v>
      </c>
      <c r="AT21" s="309">
        <f>VLOOKUP($AL$21,$R$8:$Z$72,9,FALSE)</f>
        <v>71.625742047219234</v>
      </c>
      <c r="AU21" s="72"/>
      <c r="AV21" s="72"/>
      <c r="AW21" s="72"/>
      <c r="BF21" s="72"/>
      <c r="BG21" s="72"/>
      <c r="BH21" s="72"/>
      <c r="BI21" s="72"/>
      <c r="BJ21" s="72"/>
      <c r="BK21" s="31"/>
      <c r="BM21" s="298"/>
      <c r="BN21" s="299"/>
      <c r="BP21" s="31"/>
      <c r="BR21" s="31"/>
    </row>
    <row r="22" spans="2:70" ht="15" customHeight="1" x14ac:dyDescent="0.25">
      <c r="B22" s="306" t="s">
        <v>156</v>
      </c>
      <c r="C22" s="307">
        <v>1266</v>
      </c>
      <c r="D22" s="307">
        <v>20293</v>
      </c>
      <c r="F22" s="308" t="str">
        <f t="shared" si="3"/>
        <v>4.15 Sociable pensioners</v>
      </c>
      <c r="G22" s="309">
        <f t="shared" si="0"/>
        <v>1266</v>
      </c>
      <c r="H22" s="310">
        <f t="shared" si="0"/>
        <v>13.168296234657792</v>
      </c>
      <c r="I22" s="309">
        <f t="shared" si="0"/>
        <v>20293</v>
      </c>
      <c r="J22" s="310">
        <f t="shared" si="0"/>
        <v>5.4350184131235348</v>
      </c>
      <c r="K22" s="310">
        <f t="shared" si="0"/>
        <v>6.2386044448824718</v>
      </c>
      <c r="L22" s="310">
        <f t="shared" si="0"/>
        <v>33.446447067642112</v>
      </c>
      <c r="M22" s="309">
        <f t="shared" si="0"/>
        <v>242.28613840316137</v>
      </c>
      <c r="N22" s="311"/>
      <c r="O22" s="312" t="str">
        <f t="shared" si="4"/>
        <v>4</v>
      </c>
      <c r="P22" s="312" t="str">
        <f t="shared" si="11"/>
        <v>4.15</v>
      </c>
      <c r="Q22" s="312">
        <f>RANK(Z22,$Z$8:$Z$72,0)+COUNTIF($Z$8:Z22,Z22)-1</f>
        <v>2</v>
      </c>
      <c r="R22" s="312">
        <f>RANK(U22,$U$8:$U$72,0)+COUNTIF($U$8:U22,U22)-1</f>
        <v>2</v>
      </c>
      <c r="S22" s="293" t="s">
        <v>157</v>
      </c>
      <c r="T22" s="313">
        <f t="shared" si="6"/>
        <v>1266</v>
      </c>
      <c r="U22" s="314">
        <f t="shared" si="7"/>
        <v>13.168296234657792</v>
      </c>
      <c r="V22" s="313">
        <f t="shared" si="8"/>
        <v>20293</v>
      </c>
      <c r="W22" s="314">
        <f t="shared" si="1"/>
        <v>5.4350184131235348</v>
      </c>
      <c r="X22" s="310">
        <f t="shared" si="9"/>
        <v>6.2386044448824718</v>
      </c>
      <c r="Y22" s="310">
        <f t="shared" si="2"/>
        <v>33.446447067642112</v>
      </c>
      <c r="Z22" s="309">
        <f t="shared" si="10"/>
        <v>242.28613840316137</v>
      </c>
      <c r="AA22" s="72"/>
      <c r="AB22" s="315">
        <v>15</v>
      </c>
      <c r="AC22" s="293" t="str">
        <f>VLOOKUP($AB$22,$Q$8:$Z$72,3,FALSE)</f>
        <v>4.17 Engaged elders</v>
      </c>
      <c r="AD22" s="309">
        <f>VLOOKUP($AB$22,$Q$8:$Z$72,4,FALSE)</f>
        <v>336</v>
      </c>
      <c r="AE22" s="310">
        <f>VLOOKUP($AB$22,$Q$8:$Z$72,5,FALSE)</f>
        <v>3.4949032660703141</v>
      </c>
      <c r="AF22" s="309">
        <f>VLOOKUP($AB$22,$Q$8:$Z$72,6,FALSE)</f>
        <v>23783</v>
      </c>
      <c r="AG22" s="310">
        <f>VLOOKUP($AB$22,$Q$8:$Z$72,7,FALSE)</f>
        <v>6.3697355205892201</v>
      </c>
      <c r="AH22" s="310">
        <f>VLOOKUP($AB$22,$Q$8:$Z$72,8,FALSE)</f>
        <v>1.4127738300466719</v>
      </c>
      <c r="AI22" s="310">
        <f>VLOOKUP($AB$22,$Q$8:$Z$72,9,FALSE)</f>
        <v>-11.54238995071659</v>
      </c>
      <c r="AJ22" s="309">
        <f>VLOOKUP($AB$22,$Q$8:$Z$72,10,FALSE)</f>
        <v>54.867321488836708</v>
      </c>
      <c r="AK22" s="72"/>
      <c r="AL22" s="315">
        <v>15</v>
      </c>
      <c r="AM22" s="293" t="str">
        <f>VLOOKUP($AL$22,$R$8:$Z$72,2,FALSE)</f>
        <v>3.14 Mid-life moderation</v>
      </c>
      <c r="AN22" s="309">
        <f>VLOOKUP($AL$22,$R$8:$Z$72,3,FALSE)</f>
        <v>157</v>
      </c>
      <c r="AO22" s="310">
        <f>VLOOKUP($AL$22,$R$8:$Z$72,4,FALSE)</f>
        <v>1.6330351570626171</v>
      </c>
      <c r="AP22" s="309">
        <f>VLOOKUP($AL$22,$R$8:$Z$72,5,FALSE)</f>
        <v>13048</v>
      </c>
      <c r="AQ22" s="310">
        <f>VLOOKUP($AL$22,$R$8:$Z$72,6,FALSE)</f>
        <v>3.4946099765651155</v>
      </c>
      <c r="AR22" s="310">
        <f>VLOOKUP($AL$22,$R$8:$Z$72,7,FALSE)</f>
        <v>1.2032495401594114</v>
      </c>
      <c r="AS22" s="310">
        <f>VLOOKUP($AL$22,$R$8:$Z$72,8,FALSE)</f>
        <v>-9.9393369430668415</v>
      </c>
      <c r="AT22" s="309">
        <f>VLOOKUP($AL$22,$R$8:$Z$72,9,FALSE)</f>
        <v>46.730112030062436</v>
      </c>
      <c r="AU22" s="72"/>
      <c r="AV22" s="72"/>
      <c r="AW22" s="72"/>
      <c r="BF22" s="72"/>
      <c r="BG22" s="72"/>
      <c r="BH22" s="72"/>
      <c r="BI22" s="72"/>
      <c r="BJ22" s="72"/>
      <c r="BK22" s="31"/>
      <c r="BM22" s="298"/>
      <c r="BN22" s="299"/>
      <c r="BP22" s="31"/>
      <c r="BR22" s="31"/>
    </row>
    <row r="23" spans="2:70" ht="15" customHeight="1" x14ac:dyDescent="0.25">
      <c r="B23" s="306" t="s">
        <v>158</v>
      </c>
      <c r="C23" s="307">
        <v>207</v>
      </c>
      <c r="D23" s="307">
        <v>14545</v>
      </c>
      <c r="F23" s="308" t="str">
        <f t="shared" si="3"/>
        <v>4.16 Worried well</v>
      </c>
      <c r="G23" s="309">
        <f t="shared" si="0"/>
        <v>207</v>
      </c>
      <c r="H23" s="310">
        <f t="shared" si="0"/>
        <v>2.1531100478468899</v>
      </c>
      <c r="I23" s="309">
        <f t="shared" si="0"/>
        <v>14545</v>
      </c>
      <c r="J23" s="310">
        <f t="shared" si="0"/>
        <v>3.8955473719450953</v>
      </c>
      <c r="K23" s="310">
        <f t="shared" si="0"/>
        <v>1.4231694740460639</v>
      </c>
      <c r="L23" s="310">
        <f t="shared" si="0"/>
        <v>-8.8298479387570641</v>
      </c>
      <c r="M23" s="309">
        <f t="shared" si="0"/>
        <v>55.271052878297191</v>
      </c>
      <c r="N23" s="311"/>
      <c r="O23" s="312" t="str">
        <f t="shared" si="4"/>
        <v>4</v>
      </c>
      <c r="P23" s="312" t="str">
        <f t="shared" si="11"/>
        <v>4.16</v>
      </c>
      <c r="Q23" s="312">
        <f>RANK(Z23,$Z$8:$Z$72,0)+COUNTIF($Z$8:Z23,Z23)-1</f>
        <v>14</v>
      </c>
      <c r="R23" s="312">
        <f>RANK(U23,$U$8:$U$72,0)+COUNTIF($U$8:U23,U23)-1</f>
        <v>13</v>
      </c>
      <c r="S23" s="293" t="s">
        <v>159</v>
      </c>
      <c r="T23" s="313">
        <f t="shared" si="6"/>
        <v>207</v>
      </c>
      <c r="U23" s="314">
        <f t="shared" si="7"/>
        <v>2.1531100478468899</v>
      </c>
      <c r="V23" s="313">
        <f t="shared" si="8"/>
        <v>14545</v>
      </c>
      <c r="W23" s="314">
        <f t="shared" si="1"/>
        <v>3.8955473719450953</v>
      </c>
      <c r="X23" s="310">
        <f>IF(V23&gt;0,(T23/V23)*100,0)</f>
        <v>1.4231694740460639</v>
      </c>
      <c r="Y23" s="310">
        <f t="shared" si="2"/>
        <v>-8.8298479387570641</v>
      </c>
      <c r="Z23" s="309">
        <f t="shared" si="10"/>
        <v>55.271052878297191</v>
      </c>
      <c r="AA23" s="72"/>
      <c r="AB23" s="315">
        <v>16</v>
      </c>
      <c r="AC23" s="293" t="str">
        <f>VLOOKUP($AB$23,$Q$8:$Z$72,3,FALSE)</f>
        <v>3.14 Mid-life moderation</v>
      </c>
      <c r="AD23" s="309">
        <f>VLOOKUP($AB$23,$Q$8:$Z$72,4,FALSE)</f>
        <v>157</v>
      </c>
      <c r="AE23" s="310">
        <f>VLOOKUP($AB$23,$Q$8:$Z$72,5,FALSE)</f>
        <v>1.6330351570626171</v>
      </c>
      <c r="AF23" s="309">
        <f>VLOOKUP($AB$23,$Q$8:$Z$72,6,FALSE)</f>
        <v>13048</v>
      </c>
      <c r="AG23" s="310">
        <f>VLOOKUP($AB$23,$Q$8:$Z$72,7,FALSE)</f>
        <v>3.4946099765651155</v>
      </c>
      <c r="AH23" s="310">
        <f>VLOOKUP($AB$23,$Q$8:$Z$72,8,FALSE)</f>
        <v>1.2032495401594114</v>
      </c>
      <c r="AI23" s="310">
        <f>VLOOKUP($AB$23,$Q$8:$Z$72,9,FALSE)</f>
        <v>-9.9393369430668415</v>
      </c>
      <c r="AJ23" s="309">
        <f>VLOOKUP($AB$23,$Q$8:$Z$72,10,FALSE)</f>
        <v>46.730112030062436</v>
      </c>
      <c r="AK23" s="72"/>
      <c r="AL23" s="315">
        <v>16</v>
      </c>
      <c r="AM23" s="293" t="str">
        <f>VLOOKUP($AL$23,$R$8:$Z$72,2,FALSE)</f>
        <v>4.18 Contented neighbourhoods</v>
      </c>
      <c r="AN23" s="309">
        <f>VLOOKUP($AL$23,$R$8:$Z$72,3,FALSE)</f>
        <v>129</v>
      </c>
      <c r="AO23" s="310">
        <f>VLOOKUP($AL$23,$R$8:$Z$72,4,FALSE)</f>
        <v>1.3417932182234242</v>
      </c>
      <c r="AP23" s="309">
        <f>VLOOKUP($AL$23,$R$8:$Z$72,5,FALSE)</f>
        <v>25583</v>
      </c>
      <c r="AQ23" s="310">
        <f>VLOOKUP($AL$23,$R$8:$Z$72,6,FALSE)</f>
        <v>6.851824573150318</v>
      </c>
      <c r="AR23" s="310">
        <f>VLOOKUP($AL$23,$R$8:$Z$72,7,FALSE)</f>
        <v>0.50424109760387759</v>
      </c>
      <c r="AS23" s="310">
        <f>VLOOKUP($AL$23,$R$8:$Z$72,8,FALSE)</f>
        <v>-21.385324041443507</v>
      </c>
      <c r="AT23" s="309">
        <f>VLOOKUP($AL$23,$R$8:$Z$72,9,FALSE)</f>
        <v>19.583006013922173</v>
      </c>
      <c r="AU23" s="72"/>
      <c r="AV23" s="72"/>
      <c r="AW23" s="72"/>
      <c r="BF23" s="72"/>
      <c r="BG23" s="72"/>
      <c r="BH23" s="72"/>
      <c r="BI23" s="72"/>
      <c r="BJ23" s="72"/>
      <c r="BK23" s="31"/>
      <c r="BM23" s="298"/>
      <c r="BN23" s="299"/>
      <c r="BP23" s="31"/>
      <c r="BR23" s="31"/>
    </row>
    <row r="24" spans="2:70" ht="15" customHeight="1" x14ac:dyDescent="0.25">
      <c r="B24" s="306" t="s">
        <v>160</v>
      </c>
      <c r="C24" s="307">
        <v>336</v>
      </c>
      <c r="D24" s="307">
        <v>23783</v>
      </c>
      <c r="F24" s="308" t="str">
        <f>IF($G$4=1,S24,IF($G$4=2,AC24,IF($G$4=3,AM24,"")))</f>
        <v>4.17 Engaged elders</v>
      </c>
      <c r="G24" s="309">
        <f t="shared" si="0"/>
        <v>336</v>
      </c>
      <c r="H24" s="310">
        <f t="shared" si="0"/>
        <v>3.4949032660703141</v>
      </c>
      <c r="I24" s="309">
        <f t="shared" si="0"/>
        <v>23783</v>
      </c>
      <c r="J24" s="310">
        <f t="shared" si="0"/>
        <v>6.3697355205892201</v>
      </c>
      <c r="K24" s="310">
        <f t="shared" si="0"/>
        <v>1.4127738300466719</v>
      </c>
      <c r="L24" s="310">
        <f t="shared" si="0"/>
        <v>-11.54238995071659</v>
      </c>
      <c r="M24" s="309">
        <f t="shared" si="0"/>
        <v>54.867321488836708</v>
      </c>
      <c r="N24" s="311"/>
      <c r="O24" s="312" t="str">
        <f t="shared" si="4"/>
        <v>4</v>
      </c>
      <c r="P24" s="312" t="str">
        <f t="shared" si="11"/>
        <v>4.17</v>
      </c>
      <c r="Q24" s="312">
        <f>RANK(Z24,$Z$8:$Z$72,0)+COUNTIF($Z$8:Z24,Z24)-1</f>
        <v>15</v>
      </c>
      <c r="R24" s="312">
        <f>RANK(U24,$U$8:$U$72,0)+COUNTIF($U$8:U24,U24)-1</f>
        <v>9</v>
      </c>
      <c r="S24" s="293" t="s">
        <v>161</v>
      </c>
      <c r="T24" s="313">
        <f t="shared" si="6"/>
        <v>336</v>
      </c>
      <c r="U24" s="314">
        <f t="shared" si="7"/>
        <v>3.4949032660703141</v>
      </c>
      <c r="V24" s="313">
        <f t="shared" si="8"/>
        <v>23783</v>
      </c>
      <c r="W24" s="314">
        <f t="shared" si="1"/>
        <v>6.3697355205892201</v>
      </c>
      <c r="X24" s="310">
        <f t="shared" si="9"/>
        <v>1.4127738300466719</v>
      </c>
      <c r="Y24" s="310">
        <f t="shared" si="2"/>
        <v>-11.54238995071659</v>
      </c>
      <c r="Z24" s="309">
        <f t="shared" si="10"/>
        <v>54.867321488836708</v>
      </c>
      <c r="AA24" s="72"/>
      <c r="AB24" s="315">
        <v>17</v>
      </c>
      <c r="AC24" s="293" t="str">
        <f>VLOOKUP($AB$24,$Q$8:$Z$72,3,FALSE)</f>
        <v>7.62 Students in halls of residence</v>
      </c>
      <c r="AD24" s="309">
        <f>VLOOKUP($AB$24,$Q$8:$Z$72,4,FALSE)</f>
        <v>19</v>
      </c>
      <c r="AE24" s="310">
        <f>VLOOKUP($AB$24,$Q$8:$Z$72,5,FALSE)</f>
        <v>0.19762845849802371</v>
      </c>
      <c r="AF24" s="309">
        <f>VLOOKUP($AB$24,$Q$8:$Z$72,6,FALSE)</f>
        <v>1890</v>
      </c>
      <c r="AG24" s="310">
        <f>VLOOKUP($AB$24,$Q$8:$Z$72,7,FALSE)</f>
        <v>0.50619350518915307</v>
      </c>
      <c r="AH24" s="310">
        <f>VLOOKUP($AB$24,$Q$8:$Z$72,8,FALSE)</f>
        <v>1.0052910052910053</v>
      </c>
      <c r="AI24" s="310">
        <f>VLOOKUP($AB$24,$Q$8:$Z$72,9,FALSE)</f>
        <v>-4.2632664868290027</v>
      </c>
      <c r="AJ24" s="309">
        <f>VLOOKUP($AB$24,$Q$8:$Z$72,10,FALSE)</f>
        <v>39.042077085555334</v>
      </c>
      <c r="AK24" s="72"/>
      <c r="AL24" s="315">
        <v>17</v>
      </c>
      <c r="AM24" s="293" t="str">
        <f>VLOOKUP($AL$24,$R$8:$Z$72,2,FALSE)</f>
        <v>3.11 Pressured parents</v>
      </c>
      <c r="AN24" s="309">
        <f>VLOOKUP($AL$24,$R$8:$Z$72,3,FALSE)</f>
        <v>120</v>
      </c>
      <c r="AO24" s="310">
        <f>VLOOKUP($AL$24,$R$8:$Z$72,4,FALSE)</f>
        <v>1.248179737882255</v>
      </c>
      <c r="AP24" s="309">
        <f>VLOOKUP($AL$24,$R$8:$Z$72,5,FALSE)</f>
        <v>12641</v>
      </c>
      <c r="AQ24" s="310">
        <f>VLOOKUP($AL$24,$R$8:$Z$72,6,FALSE)</f>
        <v>3.3856042852360226</v>
      </c>
      <c r="AR24" s="310">
        <f>VLOOKUP($AL$24,$R$8:$Z$72,7,FALSE)</f>
        <v>0.94929198639348145</v>
      </c>
      <c r="AS24" s="310">
        <f>VLOOKUP($AL$24,$R$8:$Z$72,8,FALSE)</f>
        <v>-11.587875829687867</v>
      </c>
      <c r="AT24" s="309">
        <f>VLOOKUP($AL$24,$R$8:$Z$72,9,FALSE)</f>
        <v>36.867266009950718</v>
      </c>
      <c r="AU24" s="72"/>
      <c r="AV24" s="72"/>
      <c r="AW24" s="72"/>
      <c r="BF24" s="72"/>
      <c r="BG24" s="72"/>
      <c r="BH24" s="72"/>
      <c r="BI24" s="72"/>
      <c r="BJ24" s="72"/>
      <c r="BK24" s="31"/>
      <c r="BM24" s="298"/>
      <c r="BN24" s="299"/>
      <c r="BP24" s="31"/>
      <c r="BR24" s="31"/>
    </row>
    <row r="25" spans="2:70" ht="15" customHeight="1" x14ac:dyDescent="0.25">
      <c r="B25" s="306" t="s">
        <v>162</v>
      </c>
      <c r="C25" s="307">
        <v>129</v>
      </c>
      <c r="D25" s="307">
        <v>25583</v>
      </c>
      <c r="F25" s="308" t="str">
        <f>IF($G$4=1,S25,IF($G$4=2,AC25,IF($G$4=3,AM25,"")))</f>
        <v>4.18 Contented neighbourhoods</v>
      </c>
      <c r="G25" s="309">
        <f t="shared" si="0"/>
        <v>129</v>
      </c>
      <c r="H25" s="310">
        <f t="shared" si="0"/>
        <v>1.3417932182234242</v>
      </c>
      <c r="I25" s="309">
        <f t="shared" si="0"/>
        <v>25583</v>
      </c>
      <c r="J25" s="310">
        <f t="shared" si="0"/>
        <v>6.851824573150318</v>
      </c>
      <c r="K25" s="310">
        <f t="shared" si="0"/>
        <v>0.50424109760387759</v>
      </c>
      <c r="L25" s="310">
        <f t="shared" si="0"/>
        <v>-21.385324041443507</v>
      </c>
      <c r="M25" s="309">
        <f t="shared" si="0"/>
        <v>19.583006013922173</v>
      </c>
      <c r="N25" s="311"/>
      <c r="O25" s="312" t="str">
        <f t="shared" si="4"/>
        <v>4</v>
      </c>
      <c r="P25" s="312" t="str">
        <f t="shared" si="11"/>
        <v>4.18</v>
      </c>
      <c r="Q25" s="312">
        <f>RANK(Z25,$Z$8:$Z$72,0)+COUNTIF($Z$8:Z25,Z25)-1</f>
        <v>20</v>
      </c>
      <c r="R25" s="312">
        <f>RANK(U25,$U$8:$U$72,0)+COUNTIF($U$8:U25,U25)-1</f>
        <v>16</v>
      </c>
      <c r="S25" s="293" t="s">
        <v>163</v>
      </c>
      <c r="T25" s="313">
        <f t="shared" si="6"/>
        <v>129</v>
      </c>
      <c r="U25" s="314">
        <f t="shared" si="7"/>
        <v>1.3417932182234242</v>
      </c>
      <c r="V25" s="313">
        <f t="shared" si="8"/>
        <v>25583</v>
      </c>
      <c r="W25" s="314">
        <f t="shared" si="1"/>
        <v>6.851824573150318</v>
      </c>
      <c r="X25" s="310">
        <f t="shared" si="9"/>
        <v>0.50424109760387759</v>
      </c>
      <c r="Y25" s="310">
        <f t="shared" si="2"/>
        <v>-21.385324041443507</v>
      </c>
      <c r="Z25" s="309">
        <f t="shared" si="10"/>
        <v>19.583006013922173</v>
      </c>
      <c r="AA25" s="72"/>
      <c r="AB25" s="315">
        <v>18</v>
      </c>
      <c r="AC25" s="293" t="str">
        <f>VLOOKUP($AB$25,$Q$8:$Z$72,3,FALSE)</f>
        <v>3.11 Pressured parents</v>
      </c>
      <c r="AD25" s="309">
        <f>VLOOKUP($AB$25,$Q$8:$Z$72,4,FALSE)</f>
        <v>120</v>
      </c>
      <c r="AE25" s="310">
        <f>VLOOKUP($AB$25,$Q$8:$Z$72,5,FALSE)</f>
        <v>1.248179737882255</v>
      </c>
      <c r="AF25" s="309">
        <f>VLOOKUP($AB$25,$Q$8:$Z$72,6,FALSE)</f>
        <v>12641</v>
      </c>
      <c r="AG25" s="310">
        <f>VLOOKUP($AB$25,$Q$8:$Z$72,7,FALSE)</f>
        <v>3.3856042852360226</v>
      </c>
      <c r="AH25" s="310">
        <f>VLOOKUP($AB$25,$Q$8:$Z$72,8,FALSE)</f>
        <v>0.94929198639348145</v>
      </c>
      <c r="AI25" s="310">
        <f>VLOOKUP($AB$25,$Q$8:$Z$72,9,FALSE)</f>
        <v>-11.587875829687867</v>
      </c>
      <c r="AJ25" s="309">
        <f>VLOOKUP($AB$25,$Q$8:$Z$72,10,FALSE)</f>
        <v>36.867266009950718</v>
      </c>
      <c r="AK25" s="72"/>
      <c r="AL25" s="315">
        <v>18</v>
      </c>
      <c r="AM25" s="293" t="str">
        <f>VLOOKUP($AL$25,$R$8:$Z$72,2,FALSE)</f>
        <v>7.64 Inactive communal populations</v>
      </c>
      <c r="AN25" s="309">
        <f>VLOOKUP($AL$25,$R$8:$Z$72,3,FALSE)</f>
        <v>101</v>
      </c>
      <c r="AO25" s="310">
        <f>VLOOKUP($AL$25,$R$8:$Z$72,4,FALSE)</f>
        <v>1.0505512793842313</v>
      </c>
      <c r="AP25" s="309">
        <f>VLOOKUP($AL$25,$R$8:$Z$72,5,FALSE)</f>
        <v>3052</v>
      </c>
      <c r="AQ25" s="310">
        <f>VLOOKUP($AL$25,$R$8:$Z$72,6,FALSE)</f>
        <v>0.81740877134248413</v>
      </c>
      <c r="AR25" s="310">
        <f>VLOOKUP($AL$25,$R$8:$Z$72,7,FALSE)</f>
        <v>3.3093053735255569</v>
      </c>
      <c r="AS25" s="310">
        <f>VLOOKUP($AL$25,$R$8:$Z$72,8,FALSE)</f>
        <v>2.5388447869428759</v>
      </c>
      <c r="AT25" s="309">
        <f>VLOOKUP($AL$25,$R$8:$Z$72,9,FALSE)</f>
        <v>128.52214414812823</v>
      </c>
      <c r="AU25" s="72"/>
      <c r="AV25" s="72"/>
      <c r="AW25" s="72"/>
      <c r="BF25" s="72"/>
      <c r="BG25" s="72"/>
      <c r="BH25" s="72"/>
      <c r="BI25" s="72"/>
      <c r="BJ25" s="72"/>
      <c r="BK25" s="31"/>
      <c r="BM25" s="298"/>
      <c r="BN25" s="299"/>
      <c r="BP25" s="31"/>
      <c r="BR25" s="31"/>
    </row>
    <row r="26" spans="2:70" ht="15" customHeight="1" x14ac:dyDescent="0.25">
      <c r="B26" s="306" t="s">
        <v>164</v>
      </c>
      <c r="C26" s="307">
        <v>366</v>
      </c>
      <c r="D26" s="307">
        <v>24019</v>
      </c>
      <c r="F26" s="308" t="str">
        <f t="shared" si="3"/>
        <v>4.19 Active empty nesters</v>
      </c>
      <c r="G26" s="309">
        <f t="shared" si="0"/>
        <v>366</v>
      </c>
      <c r="H26" s="310">
        <f t="shared" si="0"/>
        <v>3.8069482005408779</v>
      </c>
      <c r="I26" s="309">
        <f t="shared" si="0"/>
        <v>24019</v>
      </c>
      <c r="J26" s="310">
        <f t="shared" si="0"/>
        <v>6.4329427519250082</v>
      </c>
      <c r="K26" s="310">
        <f t="shared" si="0"/>
        <v>1.5237936633498479</v>
      </c>
      <c r="L26" s="310">
        <f t="shared" si="0"/>
        <v>-10.494930111931456</v>
      </c>
      <c r="M26" s="309">
        <f t="shared" si="0"/>
        <v>59.178953510843513</v>
      </c>
      <c r="N26" s="311"/>
      <c r="O26" s="312" t="str">
        <f t="shared" si="4"/>
        <v>4</v>
      </c>
      <c r="P26" s="312" t="str">
        <f t="shared" si="11"/>
        <v>4.19</v>
      </c>
      <c r="Q26" s="312">
        <f>RANK(Z26,$Z$8:$Z$72,0)+COUNTIF($Z$8:Z26,Z26)-1</f>
        <v>13</v>
      </c>
      <c r="R26" s="312">
        <f>RANK(U26,$U$8:$U$72,0)+COUNTIF($U$8:U26,U26)-1</f>
        <v>8</v>
      </c>
      <c r="S26" s="293" t="s">
        <v>165</v>
      </c>
      <c r="T26" s="313">
        <f t="shared" si="6"/>
        <v>366</v>
      </c>
      <c r="U26" s="314">
        <f t="shared" si="7"/>
        <v>3.8069482005408779</v>
      </c>
      <c r="V26" s="313">
        <f t="shared" si="8"/>
        <v>24019</v>
      </c>
      <c r="W26" s="314">
        <f t="shared" si="1"/>
        <v>6.4329427519250082</v>
      </c>
      <c r="X26" s="310">
        <f t="shared" si="9"/>
        <v>1.5237936633498479</v>
      </c>
      <c r="Y26" s="310">
        <f t="shared" si="2"/>
        <v>-10.494930111931456</v>
      </c>
      <c r="Z26" s="309">
        <f t="shared" si="10"/>
        <v>59.178953510843513</v>
      </c>
      <c r="AA26" s="72"/>
      <c r="AB26" s="315">
        <v>19</v>
      </c>
      <c r="AC26" s="293" t="str">
        <f>VLOOKUP($AB$26,$Q$8:$Z$72,3,FALSE)</f>
        <v>1.1 Elderly in poor health</v>
      </c>
      <c r="AD26" s="309">
        <f>VLOOKUP($AB$26,$Q$8:$Z$72,4,FALSE)</f>
        <v>36</v>
      </c>
      <c r="AE26" s="310">
        <f>VLOOKUP($AB$26,$Q$8:$Z$72,5,FALSE)</f>
        <v>0.37445392136467648</v>
      </c>
      <c r="AF26" s="309">
        <f>VLOOKUP($AB$26,$Q$8:$Z$72,6,FALSE)</f>
        <v>4991</v>
      </c>
      <c r="AG26" s="310">
        <f>VLOOKUP($AB$26,$Q$8:$Z$72,7,FALSE)</f>
        <v>1.3367258118513559</v>
      </c>
      <c r="AH26" s="310">
        <f>VLOOKUP($AB$26,$Q$8:$Z$72,8,FALSE)</f>
        <v>0.72129833700661194</v>
      </c>
      <c r="AI26" s="310">
        <f>VLOOKUP($AB$26,$Q$8:$Z$72,9,FALSE)</f>
        <v>-8.21582025977321</v>
      </c>
      <c r="AJ26" s="309">
        <f>VLOOKUP($AB$26,$Q$8:$Z$72,10,FALSE)</f>
        <v>28.01276956312083</v>
      </c>
      <c r="AK26" s="72"/>
      <c r="AL26" s="315">
        <v>19</v>
      </c>
      <c r="AM26" s="293" t="str">
        <f>VLOOKUP($AL$26,$R$8:$Z$72,2,FALSE)</f>
        <v>1.1 Elderly in poor health</v>
      </c>
      <c r="AN26" s="309">
        <f>VLOOKUP($AL$26,$R$8:$Z$72,3,FALSE)</f>
        <v>36</v>
      </c>
      <c r="AO26" s="310">
        <f>VLOOKUP($AL$26,$R$8:$Z$72,4,FALSE)</f>
        <v>0.37445392136467648</v>
      </c>
      <c r="AP26" s="309">
        <f>VLOOKUP($AL$26,$R$8:$Z$72,5,FALSE)</f>
        <v>4991</v>
      </c>
      <c r="AQ26" s="310">
        <f>VLOOKUP($AL$26,$R$8:$Z$72,6,FALSE)</f>
        <v>1.3367258118513559</v>
      </c>
      <c r="AR26" s="310">
        <f>VLOOKUP($AL$26,$R$8:$Z$72,7,FALSE)</f>
        <v>0.72129833700661194</v>
      </c>
      <c r="AS26" s="310">
        <f>VLOOKUP($AL$26,$R$8:$Z$72,8,FALSE)</f>
        <v>-8.21582025977321</v>
      </c>
      <c r="AT26" s="309">
        <f>VLOOKUP($AL$26,$R$8:$Z$72,9,FALSE)</f>
        <v>28.01276956312083</v>
      </c>
      <c r="AU26" s="72"/>
      <c r="AV26" s="72"/>
      <c r="AW26" s="72"/>
      <c r="BF26" s="72"/>
      <c r="BG26" s="72"/>
      <c r="BH26" s="72"/>
      <c r="BI26" s="72"/>
      <c r="BJ26" s="72"/>
      <c r="BK26" s="31"/>
      <c r="BM26" s="298"/>
      <c r="BN26" s="299"/>
      <c r="BP26" s="31"/>
      <c r="BR26" s="31"/>
    </row>
    <row r="27" spans="2:70" ht="15" customHeight="1" x14ac:dyDescent="0.25">
      <c r="B27" s="306" t="s">
        <v>166</v>
      </c>
      <c r="C27" s="307">
        <v>971</v>
      </c>
      <c r="D27" s="307">
        <v>15653</v>
      </c>
      <c r="F27" s="308" t="str">
        <f t="shared" si="3"/>
        <v>5.20 Five-a-day families</v>
      </c>
      <c r="G27" s="309">
        <f t="shared" si="0"/>
        <v>971</v>
      </c>
      <c r="H27" s="310">
        <f t="shared" si="0"/>
        <v>10.09985437903058</v>
      </c>
      <c r="I27" s="309">
        <f t="shared" si="0"/>
        <v>15653</v>
      </c>
      <c r="J27" s="310">
        <f t="shared" si="0"/>
        <v>4.1922999665215936</v>
      </c>
      <c r="K27" s="310">
        <f t="shared" si="0"/>
        <v>6.2032837155816773</v>
      </c>
      <c r="L27" s="310">
        <f t="shared" si="0"/>
        <v>28.902366725912973</v>
      </c>
      <c r="M27" s="309">
        <f t="shared" si="0"/>
        <v>240.91440163358735</v>
      </c>
      <c r="N27" s="311"/>
      <c r="O27" s="312" t="str">
        <f t="shared" si="4"/>
        <v>5</v>
      </c>
      <c r="P27" s="312" t="str">
        <f t="shared" si="11"/>
        <v>5.20</v>
      </c>
      <c r="Q27" s="312">
        <f>RANK(Z27,$Z$8:$Z$72,0)+COUNTIF($Z$8:Z27,Z27)-1</f>
        <v>3</v>
      </c>
      <c r="R27" s="312">
        <f>RANK(U27,$U$8:$U$72,0)+COUNTIF($U$8:U27,U27)-1</f>
        <v>4</v>
      </c>
      <c r="S27" s="293" t="s">
        <v>167</v>
      </c>
      <c r="T27" s="313">
        <f t="shared" si="6"/>
        <v>971</v>
      </c>
      <c r="U27" s="314">
        <f t="shared" si="7"/>
        <v>10.09985437903058</v>
      </c>
      <c r="V27" s="313">
        <f t="shared" si="8"/>
        <v>15653</v>
      </c>
      <c r="W27" s="314">
        <f t="shared" si="1"/>
        <v>4.1922999665215936</v>
      </c>
      <c r="X27" s="310">
        <f t="shared" si="9"/>
        <v>6.2032837155816773</v>
      </c>
      <c r="Y27" s="310">
        <f t="shared" si="2"/>
        <v>28.902366725912973</v>
      </c>
      <c r="Z27" s="309">
        <f t="shared" si="10"/>
        <v>240.91440163358735</v>
      </c>
      <c r="AA27" s="72"/>
      <c r="AB27" s="315">
        <v>20</v>
      </c>
      <c r="AC27" s="293" t="str">
        <f>VLOOKUP($AB$27,$Q$8:$Z$72,3,FALSE)</f>
        <v>4.18 Contented neighbourhoods</v>
      </c>
      <c r="AD27" s="309">
        <f>VLOOKUP($AB$27,$Q$8:$Z$72,4,FALSE)</f>
        <v>129</v>
      </c>
      <c r="AE27" s="310">
        <f>VLOOKUP($AB$27,$Q$8:$Z$72,5,FALSE)</f>
        <v>1.3417932182234242</v>
      </c>
      <c r="AF27" s="309">
        <f>VLOOKUP($AB$27,$Q$8:$Z$72,6,FALSE)</f>
        <v>25583</v>
      </c>
      <c r="AG27" s="310">
        <f>VLOOKUP($AB$27,$Q$8:$Z$72,7,FALSE)</f>
        <v>6.851824573150318</v>
      </c>
      <c r="AH27" s="310">
        <f>VLOOKUP($AB$27,$Q$8:$Z$72,8,FALSE)</f>
        <v>0.50424109760387759</v>
      </c>
      <c r="AI27" s="310">
        <f>VLOOKUP($AB$27,$Q$8:$Z$72,9,FALSE)</f>
        <v>-21.385324041443507</v>
      </c>
      <c r="AJ27" s="309">
        <f>VLOOKUP($AB$27,$Q$8:$Z$72,10,FALSE)</f>
        <v>19.583006013922173</v>
      </c>
      <c r="AK27" s="72"/>
      <c r="AL27" s="315">
        <v>20</v>
      </c>
      <c r="AM27" s="293" t="str">
        <f>VLOOKUP($AL$27,$R$8:$Z$72,2,FALSE)</f>
        <v>2.6 Stressed young families</v>
      </c>
      <c r="AN27" s="309">
        <f>VLOOKUP($AL$27,$R$8:$Z$72,3,FALSE)</f>
        <v>21</v>
      </c>
      <c r="AO27" s="310">
        <f>VLOOKUP($AL$27,$R$8:$Z$72,4,FALSE)</f>
        <v>0.21843145412939463</v>
      </c>
      <c r="AP27" s="309">
        <f>VLOOKUP($AL$27,$R$8:$Z$72,5,FALSE)</f>
        <v>9063</v>
      </c>
      <c r="AQ27" s="310">
        <f>VLOOKUP($AL$27,$R$8:$Z$72,6,FALSE)</f>
        <v>2.4273183796451292</v>
      </c>
      <c r="AR27" s="310">
        <f>VLOOKUP($AL$27,$R$8:$Z$72,7,FALSE)</f>
        <v>0.23171135385633895</v>
      </c>
      <c r="AS27" s="310">
        <f>VLOOKUP($AL$27,$R$8:$Z$72,8,FALSE)</f>
        <v>-14.073368219047294</v>
      </c>
      <c r="AT27" s="309">
        <f>VLOOKUP($AL$27,$R$8:$Z$72,9,FALSE)</f>
        <v>8.9988794202320097</v>
      </c>
      <c r="AU27" s="72"/>
      <c r="AV27" s="72"/>
      <c r="AW27" s="72"/>
      <c r="BF27" s="72"/>
      <c r="BG27" s="72"/>
      <c r="BH27" s="72"/>
      <c r="BI27" s="72"/>
      <c r="BJ27" s="72"/>
      <c r="BK27" s="31"/>
      <c r="BM27" s="298"/>
      <c r="BN27" s="299"/>
      <c r="BP27" s="31"/>
      <c r="BR27" s="31"/>
    </row>
    <row r="28" spans="2:70" ht="15" customHeight="1" x14ac:dyDescent="0.25">
      <c r="B28" s="306" t="s">
        <v>168</v>
      </c>
      <c r="C28" s="307">
        <v>915</v>
      </c>
      <c r="D28" s="307">
        <v>20769</v>
      </c>
      <c r="F28" s="308" t="str">
        <f t="shared" si="3"/>
        <v>5.21 Executive wellness</v>
      </c>
      <c r="G28" s="309">
        <f t="shared" si="0"/>
        <v>915</v>
      </c>
      <c r="H28" s="310">
        <f t="shared" si="0"/>
        <v>9.517370501352195</v>
      </c>
      <c r="I28" s="309">
        <f t="shared" si="0"/>
        <v>20769</v>
      </c>
      <c r="J28" s="310">
        <f t="shared" si="0"/>
        <v>5.5625041848008028</v>
      </c>
      <c r="K28" s="310">
        <f t="shared" si="0"/>
        <v>4.4056045067167409</v>
      </c>
      <c r="L28" s="310">
        <f t="shared" si="0"/>
        <v>16.919068948549189</v>
      </c>
      <c r="M28" s="309">
        <f t="shared" si="0"/>
        <v>171.09866680833821</v>
      </c>
      <c r="N28" s="311"/>
      <c r="O28" s="312" t="str">
        <f t="shared" si="4"/>
        <v>5</v>
      </c>
      <c r="P28" s="312" t="str">
        <f t="shared" si="11"/>
        <v>5.21</v>
      </c>
      <c r="Q28" s="312">
        <f>RANK(Z28,$Z$8:$Z$72,0)+COUNTIF($Z$8:Z28,Z28)-1</f>
        <v>5</v>
      </c>
      <c r="R28" s="312">
        <f>RANK(U28,$U$8:$U$72,0)+COUNTIF($U$8:U28,U28)-1</f>
        <v>5</v>
      </c>
      <c r="S28" s="293" t="s">
        <v>169</v>
      </c>
      <c r="T28" s="313">
        <f t="shared" si="6"/>
        <v>915</v>
      </c>
      <c r="U28" s="314">
        <f t="shared" si="7"/>
        <v>9.517370501352195</v>
      </c>
      <c r="V28" s="313">
        <f t="shared" si="8"/>
        <v>20769</v>
      </c>
      <c r="W28" s="314">
        <f t="shared" si="1"/>
        <v>5.5625041848008028</v>
      </c>
      <c r="X28" s="310">
        <f t="shared" si="9"/>
        <v>4.4056045067167409</v>
      </c>
      <c r="Y28" s="310">
        <f t="shared" si="2"/>
        <v>16.919068948549189</v>
      </c>
      <c r="Z28" s="309">
        <f t="shared" si="10"/>
        <v>171.09866680833821</v>
      </c>
      <c r="AA28" s="72"/>
      <c r="AB28" s="315">
        <v>21</v>
      </c>
      <c r="AC28" s="293" t="str">
        <f>VLOOKUP($AB$28,$Q$8:$Z$72,3,FALSE)</f>
        <v>2.6 Stressed young families</v>
      </c>
      <c r="AD28" s="309">
        <f>VLOOKUP($AB$28,$Q$8:$Z$72,4,FALSE)</f>
        <v>21</v>
      </c>
      <c r="AE28" s="310">
        <f>VLOOKUP($AB$28,$Q$8:$Z$72,5,FALSE)</f>
        <v>0.21843145412939463</v>
      </c>
      <c r="AF28" s="309">
        <f>VLOOKUP($AB$28,$Q$8:$Z$72,6,FALSE)</f>
        <v>9063</v>
      </c>
      <c r="AG28" s="310">
        <f>VLOOKUP($AB$28,$Q$8:$Z$72,7,FALSE)</f>
        <v>2.4273183796451292</v>
      </c>
      <c r="AH28" s="310">
        <f>VLOOKUP($AB$28,$Q$8:$Z$72,8,FALSE)</f>
        <v>0.23171135385633895</v>
      </c>
      <c r="AI28" s="310">
        <f>VLOOKUP($AB$28,$Q$8:$Z$72,9,FALSE)</f>
        <v>-14.073368219047294</v>
      </c>
      <c r="AJ28" s="309">
        <f>VLOOKUP($AB$28,$Q$8:$Z$72,10,FALSE)</f>
        <v>8.9988794202320097</v>
      </c>
      <c r="AK28" s="72"/>
      <c r="AL28" s="315">
        <v>21</v>
      </c>
      <c r="AM28" s="293" t="str">
        <f>VLOOKUP($AL$28,$R$8:$Z$72,2,FALSE)</f>
        <v>7.62 Students in halls of residence</v>
      </c>
      <c r="AN28" s="309">
        <f>VLOOKUP($AL$28,$R$8:$Z$72,3,FALSE)</f>
        <v>19</v>
      </c>
      <c r="AO28" s="310">
        <f>VLOOKUP($AL$28,$R$8:$Z$72,4,FALSE)</f>
        <v>0.19762845849802371</v>
      </c>
      <c r="AP28" s="309">
        <f>VLOOKUP($AL$28,$R$8:$Z$72,5,FALSE)</f>
        <v>1890</v>
      </c>
      <c r="AQ28" s="310">
        <f>VLOOKUP($AL$28,$R$8:$Z$72,6,FALSE)</f>
        <v>0.50619350518915307</v>
      </c>
      <c r="AR28" s="310">
        <f>VLOOKUP($AL$28,$R$8:$Z$72,7,FALSE)</f>
        <v>1.0052910052910053</v>
      </c>
      <c r="AS28" s="310">
        <f>VLOOKUP($AL$28,$R$8:$Z$72,8,FALSE)</f>
        <v>-4.2632664868290027</v>
      </c>
      <c r="AT28" s="309">
        <f>VLOOKUP($AL$28,$R$8:$Z$72,9,FALSE)</f>
        <v>39.042077085555334</v>
      </c>
      <c r="AU28" s="72"/>
      <c r="AV28" s="72"/>
      <c r="AW28" s="72"/>
      <c r="BF28" s="72"/>
      <c r="BG28" s="72"/>
      <c r="BH28" s="72"/>
      <c r="BI28" s="72"/>
      <c r="BJ28" s="72"/>
      <c r="BK28" s="31"/>
      <c r="BM28" s="298"/>
      <c r="BN28" s="299"/>
      <c r="BP28" s="31"/>
      <c r="BR28" s="31"/>
    </row>
    <row r="29" spans="2:70" ht="15" customHeight="1" x14ac:dyDescent="0.25">
      <c r="B29" s="306" t="s">
        <v>170</v>
      </c>
      <c r="C29" s="307">
        <v>976</v>
      </c>
      <c r="D29" s="307">
        <v>22366</v>
      </c>
      <c r="F29" s="308" t="str">
        <f t="shared" si="3"/>
        <v>5.22 Healthy suburban households</v>
      </c>
      <c r="G29" s="309">
        <f t="shared" si="0"/>
        <v>976</v>
      </c>
      <c r="H29" s="310">
        <f t="shared" si="0"/>
        <v>10.151861868109007</v>
      </c>
      <c r="I29" s="309">
        <f t="shared" si="0"/>
        <v>22366</v>
      </c>
      <c r="J29" s="310">
        <f t="shared" si="0"/>
        <v>5.9902243053230659</v>
      </c>
      <c r="K29" s="310">
        <f t="shared" si="0"/>
        <v>4.3637664311902</v>
      </c>
      <c r="L29" s="310">
        <f t="shared" si="0"/>
        <v>17.195240838679553</v>
      </c>
      <c r="M29" s="309">
        <f t="shared" si="0"/>
        <v>169.47381851941344</v>
      </c>
      <c r="N29" s="311"/>
      <c r="O29" s="312" t="str">
        <f t="shared" si="4"/>
        <v>5</v>
      </c>
      <c r="P29" s="312" t="str">
        <f t="shared" si="11"/>
        <v>5.22</v>
      </c>
      <c r="Q29" s="312">
        <f>RANK(Z29,$Z$8:$Z$72,0)+COUNTIF($Z$8:Z29,Z29)-1</f>
        <v>6</v>
      </c>
      <c r="R29" s="312">
        <f>RANK(U29,$U$8:$U$72,0)+COUNTIF($U$8:U29,U29)-1</f>
        <v>3</v>
      </c>
      <c r="S29" s="293" t="s">
        <v>171</v>
      </c>
      <c r="T29" s="313">
        <f t="shared" si="6"/>
        <v>976</v>
      </c>
      <c r="U29" s="314">
        <f t="shared" si="7"/>
        <v>10.151861868109007</v>
      </c>
      <c r="V29" s="313">
        <f t="shared" si="8"/>
        <v>22366</v>
      </c>
      <c r="W29" s="314">
        <f t="shared" si="1"/>
        <v>5.9902243053230659</v>
      </c>
      <c r="X29" s="310">
        <f t="shared" si="9"/>
        <v>4.3637664311902</v>
      </c>
      <c r="Y29" s="310">
        <f t="shared" si="2"/>
        <v>17.195240838679553</v>
      </c>
      <c r="Z29" s="309">
        <f t="shared" si="10"/>
        <v>169.47381851941344</v>
      </c>
      <c r="AA29" s="72"/>
      <c r="AB29" s="315">
        <v>22</v>
      </c>
      <c r="AC29" s="293" t="str">
        <f>VLOOKUP($AB$29,$Q$8:$Z$72,3,FALSE)</f>
        <v>1.5 Multi-generational strains</v>
      </c>
      <c r="AD29" s="309">
        <f>VLOOKUP($AB$29,$Q$8:$Z$72,4,FALSE)</f>
        <v>6</v>
      </c>
      <c r="AE29" s="310">
        <f>VLOOKUP($AB$29,$Q$8:$Z$72,5,FALSE)</f>
        <v>6.2408986894112749E-2</v>
      </c>
      <c r="AF29" s="309">
        <f>VLOOKUP($AB$29,$Q$8:$Z$72,6,FALSE)</f>
        <v>4287</v>
      </c>
      <c r="AG29" s="310">
        <f>VLOOKUP($AB$29,$Q$8:$Z$72,7,FALSE)</f>
        <v>1.148175426849682</v>
      </c>
      <c r="AH29" s="310">
        <f>VLOOKUP($AB$29,$Q$8:$Z$72,8,FALSE)</f>
        <v>0.13995801259622112</v>
      </c>
      <c r="AI29" s="310">
        <f>VLOOKUP($AB$29,$Q$8:$Z$72,9,FALSE)</f>
        <v>-9.992910642748825</v>
      </c>
      <c r="AJ29" s="309">
        <f>VLOOKUP($AB$29,$Q$8:$Z$72,10,FALSE)</f>
        <v>5.4354922980147764</v>
      </c>
      <c r="AK29" s="72"/>
      <c r="AL29" s="315">
        <v>22</v>
      </c>
      <c r="AM29" s="293" t="str">
        <f>VLOOKUP($AL$29,$R$8:$Z$72,2,FALSE)</f>
        <v>1.5 Multi-generational strains</v>
      </c>
      <c r="AN29" s="309">
        <f>VLOOKUP($AL$29,$R$8:$Z$72,3,FALSE)</f>
        <v>6</v>
      </c>
      <c r="AO29" s="310">
        <f>VLOOKUP($AL$29,$R$8:$Z$72,4,FALSE)</f>
        <v>6.2408986894112749E-2</v>
      </c>
      <c r="AP29" s="309">
        <f>VLOOKUP($AL$29,$R$8:$Z$72,5,FALSE)</f>
        <v>4287</v>
      </c>
      <c r="AQ29" s="310">
        <f>VLOOKUP($AL$29,$R$8:$Z$72,6,FALSE)</f>
        <v>1.148175426849682</v>
      </c>
      <c r="AR29" s="310">
        <f>VLOOKUP($AL$29,$R$8:$Z$72,7,FALSE)</f>
        <v>0.13995801259622112</v>
      </c>
      <c r="AS29" s="310">
        <f>VLOOKUP($AL$29,$R$8:$Z$72,8,FALSE)</f>
        <v>-9.992910642748825</v>
      </c>
      <c r="AT29" s="309">
        <f>VLOOKUP($AL$29,$R$8:$Z$72,9,FALSE)</f>
        <v>5.4354922980147764</v>
      </c>
      <c r="AU29" s="72"/>
      <c r="AV29" s="72"/>
      <c r="AW29" s="72"/>
      <c r="BF29" s="72"/>
      <c r="BG29" s="72"/>
      <c r="BH29" s="72"/>
      <c r="BI29" s="72"/>
      <c r="BJ29" s="72"/>
      <c r="BK29" s="31"/>
      <c r="BM29" s="298"/>
      <c r="BN29" s="299"/>
      <c r="BP29" s="31"/>
      <c r="BQ29" s="31"/>
      <c r="BR29" s="31"/>
    </row>
    <row r="30" spans="2:70" ht="15" customHeight="1" x14ac:dyDescent="0.25">
      <c r="B30" s="306" t="s">
        <v>172</v>
      </c>
      <c r="C30" s="307">
        <v>568</v>
      </c>
      <c r="D30" s="307">
        <v>23084</v>
      </c>
      <c r="F30" s="308" t="str">
        <f t="shared" si="3"/>
        <v>5.23 Peak professionals</v>
      </c>
      <c r="G30" s="309">
        <f t="shared" si="0"/>
        <v>568</v>
      </c>
      <c r="H30" s="310">
        <f t="shared" si="0"/>
        <v>5.9080507593093401</v>
      </c>
      <c r="I30" s="309">
        <f t="shared" si="0"/>
        <v>23084</v>
      </c>
      <c r="J30" s="310">
        <f t="shared" si="0"/>
        <v>6.1825242718446605</v>
      </c>
      <c r="K30" s="310">
        <f t="shared" si="0"/>
        <v>2.4605787558482066</v>
      </c>
      <c r="L30" s="310">
        <f t="shared" si="0"/>
        <v>-1.1174490027726709</v>
      </c>
      <c r="M30" s="309">
        <f t="shared" si="0"/>
        <v>95.560494379532344</v>
      </c>
      <c r="N30" s="311"/>
      <c r="O30" s="312" t="str">
        <f t="shared" si="4"/>
        <v>5</v>
      </c>
      <c r="P30" s="312" t="str">
        <f t="shared" si="11"/>
        <v>5.23</v>
      </c>
      <c r="Q30" s="312">
        <f>RANK(Z30,$Z$8:$Z$72,0)+COUNTIF($Z$8:Z30,Z30)-1</f>
        <v>9</v>
      </c>
      <c r="R30" s="312">
        <f>RANK(U30,$U$8:$U$72,0)+COUNTIF($U$8:U30,U30)-1</f>
        <v>7</v>
      </c>
      <c r="S30" s="293" t="s">
        <v>173</v>
      </c>
      <c r="T30" s="313">
        <f t="shared" si="6"/>
        <v>568</v>
      </c>
      <c r="U30" s="314">
        <f t="shared" si="7"/>
        <v>5.9080507593093401</v>
      </c>
      <c r="V30" s="313">
        <f t="shared" si="8"/>
        <v>23084</v>
      </c>
      <c r="W30" s="314">
        <f t="shared" si="1"/>
        <v>6.1825242718446605</v>
      </c>
      <c r="X30" s="310">
        <f t="shared" si="9"/>
        <v>2.4605787558482066</v>
      </c>
      <c r="Y30" s="310">
        <f t="shared" si="2"/>
        <v>-1.1174490027726709</v>
      </c>
      <c r="Z30" s="309">
        <f t="shared" si="10"/>
        <v>95.560494379532344</v>
      </c>
      <c r="AA30" s="72"/>
      <c r="AB30" s="315">
        <v>23</v>
      </c>
      <c r="AC30" s="293" t="str">
        <f>VLOOKUP($AB$30,$Q$8:$Z$72,3,FALSE)</f>
        <v>3.12 Urban isolation</v>
      </c>
      <c r="AD30" s="309">
        <f>VLOOKUP($AB$30,$Q$8:$Z$72,4,FALSE)</f>
        <v>1</v>
      </c>
      <c r="AE30" s="310">
        <f>VLOOKUP($AB$30,$Q$8:$Z$72,5,FALSE)</f>
        <v>1.0401497815685458E-2</v>
      </c>
      <c r="AF30" s="309">
        <f>VLOOKUP($AB$30,$Q$8:$Z$72,6,FALSE)</f>
        <v>9365</v>
      </c>
      <c r="AG30" s="310">
        <f>VLOOKUP($AB$30,$Q$8:$Z$72,7,FALSE)</f>
        <v>2.508202209574824</v>
      </c>
      <c r="AH30" s="310">
        <f>VLOOKUP($AB$30,$Q$8:$Z$72,8,FALSE)</f>
        <v>1.0678056593699947E-2</v>
      </c>
      <c r="AI30" s="310">
        <f>VLOOKUP($AB$30,$Q$8:$Z$72,9,FALSE)</f>
        <v>-15.661903052616545</v>
      </c>
      <c r="AJ30" s="309">
        <f>VLOOKUP($AB$30,$Q$8:$Z$72,10,FALSE)</f>
        <v>0.41469933229381295</v>
      </c>
      <c r="AK30" s="72"/>
      <c r="AL30" s="315">
        <v>23</v>
      </c>
      <c r="AM30" s="293" t="str">
        <f>VLOOKUP($AL$30,$R$8:$Z$72,2,FALSE)</f>
        <v>3.12 Urban isolation</v>
      </c>
      <c r="AN30" s="309">
        <f>VLOOKUP($AL$30,$R$8:$Z$72,3,FALSE)</f>
        <v>1</v>
      </c>
      <c r="AO30" s="310">
        <f>VLOOKUP($AL$30,$R$8:$Z$72,4,FALSE)</f>
        <v>1.0401497815685458E-2</v>
      </c>
      <c r="AP30" s="309">
        <f>VLOOKUP($AL$30,$R$8:$Z$72,5,FALSE)</f>
        <v>9365</v>
      </c>
      <c r="AQ30" s="310">
        <f>VLOOKUP($AL$30,$R$8:$Z$72,6,FALSE)</f>
        <v>2.508202209574824</v>
      </c>
      <c r="AR30" s="310">
        <f>VLOOKUP($AL$30,$R$8:$Z$72,7,FALSE)</f>
        <v>1.0678056593699947E-2</v>
      </c>
      <c r="AS30" s="310">
        <f>VLOOKUP($AL$30,$R$8:$Z$72,8,FALSE)</f>
        <v>-15.661903052616545</v>
      </c>
      <c r="AT30" s="309">
        <f>VLOOKUP($AL$30,$R$8:$Z$72,9,FALSE)</f>
        <v>0.41469933229381295</v>
      </c>
      <c r="AU30" s="72"/>
      <c r="AV30" s="72"/>
      <c r="AW30" s="72"/>
      <c r="BF30" s="72"/>
      <c r="BG30" s="72"/>
      <c r="BH30" s="72"/>
      <c r="BI30" s="72"/>
      <c r="BJ30" s="72"/>
      <c r="BK30" s="31"/>
      <c r="BM30" s="298"/>
      <c r="BN30" s="299"/>
      <c r="BP30" s="31"/>
      <c r="BQ30" s="31"/>
      <c r="BR30" s="31"/>
    </row>
    <row r="31" spans="2:70" ht="15" customHeight="1" x14ac:dyDescent="0.25">
      <c r="B31" s="306" t="s">
        <v>174</v>
      </c>
      <c r="C31" s="307">
        <v>1647</v>
      </c>
      <c r="D31" s="307">
        <v>32027</v>
      </c>
      <c r="F31" s="308" t="str">
        <f t="shared" si="3"/>
        <v>5.24 Comfortable maturity</v>
      </c>
      <c r="G31" s="309">
        <f t="shared" si="0"/>
        <v>1647</v>
      </c>
      <c r="H31" s="310">
        <f t="shared" si="0"/>
        <v>17.13126690243395</v>
      </c>
      <c r="I31" s="309">
        <f t="shared" si="0"/>
        <v>32027</v>
      </c>
      <c r="J31" s="310">
        <f t="shared" si="0"/>
        <v>8.5777033813190489</v>
      </c>
      <c r="K31" s="310">
        <f t="shared" si="0"/>
        <v>5.1425359852624348</v>
      </c>
      <c r="L31" s="310">
        <f t="shared" si="0"/>
        <v>29.949361518508059</v>
      </c>
      <c r="M31" s="309">
        <f t="shared" si="0"/>
        <v>199.71857431842744</v>
      </c>
      <c r="N31" s="311"/>
      <c r="O31" s="312" t="str">
        <f t="shared" si="4"/>
        <v>5</v>
      </c>
      <c r="P31" s="312" t="str">
        <f t="shared" si="11"/>
        <v>5.24</v>
      </c>
      <c r="Q31" s="312">
        <f>RANK(Z31,$Z$8:$Z$72,0)+COUNTIF($Z$8:Z31,Z31)-1</f>
        <v>4</v>
      </c>
      <c r="R31" s="312">
        <f>RANK(U31,$U$8:$U$72,0)+COUNTIF($U$8:U31,U31)-1</f>
        <v>1</v>
      </c>
      <c r="S31" s="293" t="s">
        <v>175</v>
      </c>
      <c r="T31" s="313">
        <f t="shared" si="6"/>
        <v>1647</v>
      </c>
      <c r="U31" s="314">
        <f t="shared" si="7"/>
        <v>17.13126690243395</v>
      </c>
      <c r="V31" s="313">
        <f t="shared" si="8"/>
        <v>32027</v>
      </c>
      <c r="W31" s="314">
        <f t="shared" si="1"/>
        <v>8.5777033813190489</v>
      </c>
      <c r="X31" s="310">
        <f t="shared" si="9"/>
        <v>5.1425359852624348</v>
      </c>
      <c r="Y31" s="310">
        <f t="shared" si="2"/>
        <v>29.949361518508059</v>
      </c>
      <c r="Z31" s="309">
        <f t="shared" si="10"/>
        <v>199.71857431842744</v>
      </c>
      <c r="AA31" s="72"/>
      <c r="AB31" s="315">
        <v>24</v>
      </c>
      <c r="AC31" s="293" t="str">
        <f>VLOOKUP($AB$31,$Q$8:$Z$72,3,FALSE)</f>
        <v>1.2 Unhealthy routines</v>
      </c>
      <c r="AD31" s="309">
        <f>VLOOKUP($AB$31,$Q$8:$Z$72,4,FALSE)</f>
        <v>0</v>
      </c>
      <c r="AE31" s="310">
        <f>VLOOKUP($AB$31,$Q$8:$Z$72,5,FALSE)</f>
        <v>0</v>
      </c>
      <c r="AF31" s="309">
        <f>VLOOKUP($AB$31,$Q$8:$Z$72,6,FALSE)</f>
        <v>17514</v>
      </c>
      <c r="AG31" s="310">
        <f>VLOOKUP($AB$31,$Q$8:$Z$72,7,FALSE)</f>
        <v>4.6907264814194845</v>
      </c>
      <c r="AH31" s="310">
        <f>VLOOKUP($AB$31,$Q$8:$Z$72,8,FALSE)</f>
        <v>0</v>
      </c>
      <c r="AI31" s="310">
        <f>VLOOKUP($AB$31,$Q$8:$Z$72,9,FALSE)</f>
        <v>-21.752267439493171</v>
      </c>
      <c r="AJ31" s="309">
        <f>VLOOKUP($AB$31,$Q$8:$Z$72,10,FALSE)</f>
        <v>0</v>
      </c>
      <c r="AK31" s="72"/>
      <c r="AL31" s="315">
        <v>24</v>
      </c>
      <c r="AM31" s="293" t="str">
        <f>VLOOKUP($AL$31,$R$8:$Z$72,2,FALSE)</f>
        <v>1.2 Unhealthy routines</v>
      </c>
      <c r="AN31" s="309">
        <f>VLOOKUP($AL$31,$R$8:$Z$72,3,FALSE)</f>
        <v>0</v>
      </c>
      <c r="AO31" s="310">
        <f>VLOOKUP($AL$31,$R$8:$Z$72,4,FALSE)</f>
        <v>0</v>
      </c>
      <c r="AP31" s="309">
        <f>VLOOKUP($AL$31,$R$8:$Z$72,5,FALSE)</f>
        <v>17514</v>
      </c>
      <c r="AQ31" s="310">
        <f>VLOOKUP($AL$31,$R$8:$Z$72,6,FALSE)</f>
        <v>4.6907264814194845</v>
      </c>
      <c r="AR31" s="310">
        <f>VLOOKUP($AL$31,$R$8:$Z$72,7,FALSE)</f>
        <v>0</v>
      </c>
      <c r="AS31" s="310">
        <f>VLOOKUP($AL$31,$R$8:$Z$72,8,FALSE)</f>
        <v>-21.752267439493171</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285</v>
      </c>
      <c r="D32" s="307">
        <v>12434</v>
      </c>
      <c r="F32" s="308" t="str">
        <f t="shared" si="3"/>
        <v>5.25 First-class fitness</v>
      </c>
      <c r="G32" s="309">
        <f t="shared" si="0"/>
        <v>285</v>
      </c>
      <c r="H32" s="310">
        <f t="shared" si="0"/>
        <v>2.9644268774703555</v>
      </c>
      <c r="I32" s="309">
        <f t="shared" si="0"/>
        <v>12434</v>
      </c>
      <c r="J32" s="310">
        <f t="shared" si="0"/>
        <v>3.3301640441914961</v>
      </c>
      <c r="K32" s="310">
        <f t="shared" si="0"/>
        <v>2.2921023001447645</v>
      </c>
      <c r="L32" s="310">
        <f t="shared" si="0"/>
        <v>-1.9986780850320363</v>
      </c>
      <c r="M32" s="309">
        <f t="shared" si="0"/>
        <v>89.017442928703076</v>
      </c>
      <c r="N32" s="311"/>
      <c r="O32" s="312" t="str">
        <f t="shared" si="4"/>
        <v>5</v>
      </c>
      <c r="P32" s="312" t="str">
        <f t="shared" si="11"/>
        <v>5.25</v>
      </c>
      <c r="Q32" s="312">
        <f>RANK(Z32,$Z$8:$Z$72,0)+COUNTIF($Z$8:Z32,Z32)-1</f>
        <v>10</v>
      </c>
      <c r="R32" s="312">
        <f>RANK(U32,$U$8:$U$72,0)+COUNTIF($U$8:U32,U32)-1</f>
        <v>11</v>
      </c>
      <c r="S32" s="293" t="s">
        <v>177</v>
      </c>
      <c r="T32" s="313">
        <f t="shared" si="6"/>
        <v>285</v>
      </c>
      <c r="U32" s="314">
        <f t="shared" si="7"/>
        <v>2.9644268774703555</v>
      </c>
      <c r="V32" s="313">
        <f t="shared" si="8"/>
        <v>12434</v>
      </c>
      <c r="W32" s="314">
        <f t="shared" si="1"/>
        <v>3.3301640441914961</v>
      </c>
      <c r="X32" s="310">
        <f t="shared" si="9"/>
        <v>2.2921023001447645</v>
      </c>
      <c r="Y32" s="310">
        <f t="shared" si="2"/>
        <v>-1.9986780850320363</v>
      </c>
      <c r="Z32" s="309">
        <f t="shared" si="10"/>
        <v>89.017442928703076</v>
      </c>
      <c r="AA32" s="72"/>
      <c r="AB32" s="315">
        <v>25</v>
      </c>
      <c r="AC32" s="293" t="str">
        <f>VLOOKUP($AB$32,$Q$8:$Z$72,3,FALSE)</f>
        <v>1.3 Inactive singles</v>
      </c>
      <c r="AD32" s="309">
        <f>VLOOKUP($AB$32,$Q$8:$Z$72,4,FALSE)</f>
        <v>0</v>
      </c>
      <c r="AE32" s="310">
        <f>VLOOKUP($AB$32,$Q$8:$Z$72,5,FALSE)</f>
        <v>0</v>
      </c>
      <c r="AF32" s="309">
        <f>VLOOKUP($AB$32,$Q$8:$Z$72,6,FALSE)</f>
        <v>4750</v>
      </c>
      <c r="AG32" s="310">
        <f>VLOOKUP($AB$32,$Q$8:$Z$72,7,FALSE)</f>
        <v>1.2721794442584533</v>
      </c>
      <c r="AH32" s="310">
        <f>VLOOKUP($AB$32,$Q$8:$Z$72,8,FALSE)</f>
        <v>0</v>
      </c>
      <c r="AI32" s="310">
        <f>VLOOKUP($AB$32,$Q$8:$Z$72,9,FALSE)</f>
        <v>-11.130289766588888</v>
      </c>
      <c r="AJ32" s="309">
        <f>VLOOKUP($AB$32,$Q$8:$Z$72,10,FALSE)</f>
        <v>0</v>
      </c>
      <c r="AK32" s="72"/>
      <c r="AL32" s="315">
        <v>25</v>
      </c>
      <c r="AM32" s="293" t="str">
        <f>VLOOKUP($AL$32,$R$8:$Z$72,2,FALSE)</f>
        <v>1.3 Inactive singles</v>
      </c>
      <c r="AN32" s="309">
        <f>VLOOKUP($AL$32,$R$8:$Z$72,3,FALSE)</f>
        <v>0</v>
      </c>
      <c r="AO32" s="310">
        <f>VLOOKUP($AL$32,$R$8:$Z$72,4,FALSE)</f>
        <v>0</v>
      </c>
      <c r="AP32" s="309">
        <f>VLOOKUP($AL$32,$R$8:$Z$72,5,FALSE)</f>
        <v>4750</v>
      </c>
      <c r="AQ32" s="310">
        <f>VLOOKUP($AL$32,$R$8:$Z$72,6,FALSE)</f>
        <v>1.2721794442584533</v>
      </c>
      <c r="AR32" s="310">
        <f>VLOOKUP($AL$32,$R$8:$Z$72,7,FALSE)</f>
        <v>0</v>
      </c>
      <c r="AS32" s="310">
        <f>VLOOKUP($AL$32,$R$8:$Z$72,8,FALSE)</f>
        <v>-11.130289766588888</v>
      </c>
      <c r="AT32" s="309">
        <f>VLOOKUP($AL$32,$R$8:$Z$72,9,FALSE)</f>
        <v>0</v>
      </c>
      <c r="AU32" s="72"/>
      <c r="AV32" s="72"/>
      <c r="AW32" s="72"/>
      <c r="BF32" s="72"/>
      <c r="BG32" s="72"/>
      <c r="BH32" s="72"/>
      <c r="BI32" s="72"/>
      <c r="BJ32" s="72"/>
      <c r="BK32" s="31"/>
      <c r="BM32" s="298"/>
      <c r="BN32" s="299"/>
    </row>
    <row r="33" spans="2:69" ht="15" customHeight="1" x14ac:dyDescent="0.25">
      <c r="B33" s="306" t="s">
        <v>178</v>
      </c>
      <c r="C33" s="307">
        <v>19</v>
      </c>
      <c r="D33" s="307">
        <v>1890</v>
      </c>
      <c r="F33" s="308" t="str">
        <f t="shared" si="3"/>
        <v>7.62 Students in halls of residence</v>
      </c>
      <c r="G33" s="309">
        <f t="shared" si="0"/>
        <v>19</v>
      </c>
      <c r="H33" s="310">
        <f t="shared" si="0"/>
        <v>0.19762845849802371</v>
      </c>
      <c r="I33" s="309">
        <f t="shared" si="0"/>
        <v>1890</v>
      </c>
      <c r="J33" s="310">
        <f t="shared" si="0"/>
        <v>0.50619350518915307</v>
      </c>
      <c r="K33" s="310">
        <f t="shared" si="0"/>
        <v>1.0052910052910053</v>
      </c>
      <c r="L33" s="310">
        <f t="shared" si="0"/>
        <v>-4.2632664868290027</v>
      </c>
      <c r="M33" s="309">
        <f t="shared" si="0"/>
        <v>39.042077085555334</v>
      </c>
      <c r="N33" s="311"/>
      <c r="O33" s="312" t="str">
        <f t="shared" si="4"/>
        <v>7</v>
      </c>
      <c r="P33" s="312" t="str">
        <f t="shared" si="11"/>
        <v>7.62</v>
      </c>
      <c r="Q33" s="312">
        <f>RANK(Z33,$Z$8:$Z$72,0)+COUNTIF($Z$8:Z33,Z33)-1</f>
        <v>17</v>
      </c>
      <c r="R33" s="312">
        <f>RANK(U33,$U$8:$U$72,0)+COUNTIF($U$8:U33,U33)-1</f>
        <v>21</v>
      </c>
      <c r="S33" s="293" t="s">
        <v>179</v>
      </c>
      <c r="T33" s="313">
        <f t="shared" si="6"/>
        <v>19</v>
      </c>
      <c r="U33" s="314">
        <f t="shared" si="7"/>
        <v>0.19762845849802371</v>
      </c>
      <c r="V33" s="313">
        <f t="shared" si="8"/>
        <v>1890</v>
      </c>
      <c r="W33" s="314">
        <f t="shared" si="1"/>
        <v>0.50619350518915307</v>
      </c>
      <c r="X33" s="310">
        <f t="shared" si="9"/>
        <v>1.0052910052910053</v>
      </c>
      <c r="Y33" s="310">
        <f t="shared" si="2"/>
        <v>-4.2632664868290027</v>
      </c>
      <c r="Z33" s="309">
        <f t="shared" si="10"/>
        <v>39.042077085555334</v>
      </c>
      <c r="AA33" s="72"/>
      <c r="AB33" s="315">
        <v>26</v>
      </c>
      <c r="AC33" s="293" t="str">
        <f>VLOOKUP($AB$33,$Q$8:$Z$72,3,FALSE)</f>
        <v>1.4 Struggling on low incomes</v>
      </c>
      <c r="AD33" s="309">
        <f>VLOOKUP($AB$33,$Q$8:$Z$72,4,FALSE)</f>
        <v>0</v>
      </c>
      <c r="AE33" s="310">
        <f>VLOOKUP($AB$33,$Q$8:$Z$72,5,FALSE)</f>
        <v>0</v>
      </c>
      <c r="AF33" s="309">
        <f>VLOOKUP($AB$33,$Q$8:$Z$72,6,FALSE)</f>
        <v>3117</v>
      </c>
      <c r="AG33" s="310">
        <f>VLOOKUP($AB$33,$Q$8:$Z$72,7,FALSE)</f>
        <v>0.83481754268496822</v>
      </c>
      <c r="AH33" s="310">
        <f>VLOOKUP($AB$33,$Q$8:$Z$72,8,FALSE)</f>
        <v>0</v>
      </c>
      <c r="AI33" s="310">
        <f>VLOOKUP($AB$33,$Q$8:$Z$72,9,FALSE)</f>
        <v>-8.9963891803627263</v>
      </c>
      <c r="AJ33" s="309">
        <f>VLOOKUP($AB$33,$Q$8:$Z$72,10,FALSE)</f>
        <v>0</v>
      </c>
      <c r="AK33" s="72"/>
      <c r="AL33" s="315">
        <v>26</v>
      </c>
      <c r="AM33" s="293" t="str">
        <f>VLOOKUP($AL$33,$R$8:$Z$72,2,FALSE)</f>
        <v>1.4 Struggling on low incomes</v>
      </c>
      <c r="AN33" s="309">
        <f>VLOOKUP($AL$33,$R$8:$Z$72,3,FALSE)</f>
        <v>0</v>
      </c>
      <c r="AO33" s="310">
        <f>VLOOKUP($AL$33,$R$8:$Z$72,4,FALSE)</f>
        <v>0</v>
      </c>
      <c r="AP33" s="309">
        <f>VLOOKUP($AL$33,$R$8:$Z$72,5,FALSE)</f>
        <v>3117</v>
      </c>
      <c r="AQ33" s="310">
        <f>VLOOKUP($AL$33,$R$8:$Z$72,6,FALSE)</f>
        <v>0.83481754268496822</v>
      </c>
      <c r="AR33" s="310">
        <f>VLOOKUP($AL$33,$R$8:$Z$72,7,FALSE)</f>
        <v>0</v>
      </c>
      <c r="AS33" s="310">
        <f>VLOOKUP($AL$33,$R$8:$Z$72,8,FALSE)</f>
        <v>-8.9963891803627263</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-4.291846613244056</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-4.291846613244056</v>
      </c>
      <c r="Z34" s="309">
        <f t="shared" si="10"/>
        <v>0</v>
      </c>
      <c r="AA34" s="72"/>
      <c r="AB34" s="315">
        <v>27</v>
      </c>
      <c r="AC34" s="293" t="str">
        <f>VLOOKUP($AB$34,$Q$8:$Z$72,3,FALSE)</f>
        <v>2.7 Burdened lifestyles</v>
      </c>
      <c r="AD34" s="309">
        <f>VLOOKUP($AB$34,$Q$8:$Z$72,4,FALSE)</f>
        <v>0</v>
      </c>
      <c r="AE34" s="310">
        <f>VLOOKUP($AB$34,$Q$8:$Z$72,5,FALSE)</f>
        <v>0</v>
      </c>
      <c r="AF34" s="309">
        <f>VLOOKUP($AB$34,$Q$8:$Z$72,6,FALSE)</f>
        <v>4801</v>
      </c>
      <c r="AG34" s="310">
        <f>VLOOKUP($AB$34,$Q$8:$Z$72,7,FALSE)</f>
        <v>1.2858386340810177</v>
      </c>
      <c r="AH34" s="310">
        <f>VLOOKUP($AB$34,$Q$8:$Z$72,8,FALSE)</f>
        <v>0</v>
      </c>
      <c r="AI34" s="310">
        <f>VLOOKUP($AB$34,$Q$8:$Z$72,9,FALSE)</f>
        <v>-11.190656468155545</v>
      </c>
      <c r="AJ34" s="309">
        <f>VLOOKUP($AB$34,$Q$8:$Z$72,10,FALSE)</f>
        <v>0</v>
      </c>
      <c r="AK34" s="72"/>
      <c r="AL34" s="315">
        <v>27</v>
      </c>
      <c r="AM34" s="293" t="str">
        <f>VLOOKUP($AL$34,$R$8:$Z$72,2,FALSE)</f>
        <v>2.7 Burdened lifestyles</v>
      </c>
      <c r="AN34" s="309">
        <f>VLOOKUP($AL$34,$R$8:$Z$72,3,FALSE)</f>
        <v>0</v>
      </c>
      <c r="AO34" s="310">
        <f>VLOOKUP($AL$34,$R$8:$Z$72,4,FALSE)</f>
        <v>0</v>
      </c>
      <c r="AP34" s="309">
        <f>VLOOKUP($AL$34,$R$8:$Z$72,5,FALSE)</f>
        <v>4801</v>
      </c>
      <c r="AQ34" s="310">
        <f>VLOOKUP($AL$34,$R$8:$Z$72,6,FALSE)</f>
        <v>1.2858386340810177</v>
      </c>
      <c r="AR34" s="310">
        <f>VLOOKUP($AL$34,$R$8:$Z$72,7,FALSE)</f>
        <v>0</v>
      </c>
      <c r="AS34" s="310">
        <f>VLOOKUP($AL$34,$R$8:$Z$72,8,FALSE)</f>
        <v>-11.190656468155545</v>
      </c>
      <c r="AT34" s="309">
        <f>VLOOKUP($AL$34,$R$8:$Z$72,9,FALSE)</f>
        <v>0</v>
      </c>
      <c r="AU34" s="72"/>
      <c r="AV34" s="72"/>
      <c r="AW34" s="72"/>
      <c r="BF34" s="72"/>
      <c r="BG34" s="72"/>
      <c r="BH34" s="72"/>
      <c r="BI34" s="72"/>
      <c r="BJ34" s="72"/>
      <c r="BK34" s="31"/>
      <c r="BM34" s="316"/>
      <c r="BN34" s="299"/>
    </row>
    <row r="35" spans="2:69" ht="15" customHeight="1" x14ac:dyDescent="0.25">
      <c r="B35" s="306" t="s">
        <v>182</v>
      </c>
      <c r="C35" s="307">
        <v>101</v>
      </c>
      <c r="D35" s="307">
        <v>3052</v>
      </c>
      <c r="F35" s="308" t="str">
        <f t="shared" si="3"/>
        <v>7.64 Inactive communal populations</v>
      </c>
      <c r="G35" s="309">
        <f t="shared" si="0"/>
        <v>101</v>
      </c>
      <c r="H35" s="310">
        <f t="shared" si="0"/>
        <v>1.0505512793842313</v>
      </c>
      <c r="I35" s="309">
        <f t="shared" si="0"/>
        <v>3052</v>
      </c>
      <c r="J35" s="310">
        <f t="shared" si="0"/>
        <v>0.81740877134248413</v>
      </c>
      <c r="K35" s="310">
        <f t="shared" si="0"/>
        <v>3.3093053735255569</v>
      </c>
      <c r="L35" s="310">
        <f t="shared" si="0"/>
        <v>2.5388447869428759</v>
      </c>
      <c r="M35" s="309">
        <f t="shared" si="0"/>
        <v>128.52214414812823</v>
      </c>
      <c r="N35" s="311"/>
      <c r="O35" s="312" t="str">
        <f t="shared" si="4"/>
        <v>7</v>
      </c>
      <c r="P35" s="312" t="str">
        <f t="shared" si="11"/>
        <v>7.64</v>
      </c>
      <c r="Q35" s="312">
        <f>RANK(Z35,$Z$8:$Z$72,0)+COUNTIF($Z$8:Z35,Z35)-1</f>
        <v>7</v>
      </c>
      <c r="R35" s="312">
        <f>RANK(U35,$U$8:$U$72,0)+COUNTIF($U$8:U35,U35)-1</f>
        <v>18</v>
      </c>
      <c r="S35" s="293" t="s">
        <v>183</v>
      </c>
      <c r="T35" s="313">
        <f t="shared" si="6"/>
        <v>101</v>
      </c>
      <c r="U35" s="314">
        <f t="shared" si="7"/>
        <v>1.0505512793842313</v>
      </c>
      <c r="V35" s="313">
        <f t="shared" si="8"/>
        <v>3052</v>
      </c>
      <c r="W35" s="314">
        <f t="shared" si="1"/>
        <v>0.81740877134248413</v>
      </c>
      <c r="X35" s="310">
        <f t="shared" si="9"/>
        <v>3.3093053735255569</v>
      </c>
      <c r="Y35" s="310">
        <f t="shared" si="2"/>
        <v>2.5388447869428759</v>
      </c>
      <c r="Z35" s="309">
        <f t="shared" si="10"/>
        <v>128.52214414812823</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-4.291846613244056</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-4.291846613244056</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9614</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42</v>
      </c>
      <c r="H77" s="310">
        <f t="shared" ref="H77:J82" si="12">IF($G$75=1,U77,IF($G$75=2,AE77,IF($G$75=3,AO77,"")))</f>
        <v>0.43686290825878926</v>
      </c>
      <c r="I77" s="323">
        <f>IF($G$75=1,V77,IF($G$75=2,AF77,IF($G$75=3,AP77,"")))</f>
        <v>34659</v>
      </c>
      <c r="J77" s="324">
        <f>IF($G$75=1,W77,IF($G$75=2,AG77,IF($G$75=3,AQ77,"")))</f>
        <v>9.2826247070639436</v>
      </c>
      <c r="K77" s="325">
        <f>IF($G$75=1,X77,IF($G$75=2,AH77,IF($G$75=3,AR77,"")))</f>
        <v>0.12118064571972648</v>
      </c>
      <c r="L77" s="326">
        <f>IF($G$75=1,Y77,IF($G$75=2,AI77,IF($G$75=3,AS77,"")))</f>
        <v>-29.888675150390309</v>
      </c>
      <c r="M77" s="327">
        <f>IF($G$75=1,Z77,IF($G$75=2,AJ77,IF($G$75=3,AT77,"")))</f>
        <v>4.7062433529855285</v>
      </c>
      <c r="N77" s="311"/>
      <c r="O77" s="328"/>
      <c r="P77" s="312" t="str">
        <f>LEFT(S77,1)</f>
        <v>1</v>
      </c>
      <c r="Q77" s="312">
        <f>RANK(Z77,$Z$77:$Z$82,0)+COUNTIF($Z$77:Z77,Z77)-1</f>
        <v>6</v>
      </c>
      <c r="R77" s="312">
        <f>RANK(U77,$U$77:$U$82,0)+COUNTIF($U$77:U77,U77)-1</f>
        <v>6</v>
      </c>
      <c r="S77" s="329" t="s">
        <v>71</v>
      </c>
      <c r="T77" s="309">
        <f>SUMIF($O$8:$O$36,$P77,T$8:T$36)</f>
        <v>42</v>
      </c>
      <c r="U77" s="310">
        <f>IF(SUM($T$77:$T$98)&gt;0,T77/SUM($T$77:$T$98)*100,0)</f>
        <v>0.43686290825878926</v>
      </c>
      <c r="V77" s="309">
        <f>SUMIF($O$8:$O$71,$P77,V$8:V$71)</f>
        <v>34659</v>
      </c>
      <c r="W77" s="326">
        <f t="shared" ref="W77:W82" si="13">IF(SUM($V$77:$V$98)&gt;0,V77/SUM($V$77:$V$98)*100,0)</f>
        <v>9.2826247070639436</v>
      </c>
      <c r="X77" s="326">
        <f>IF(V77&gt;0,(T77/V77)*100,0)</f>
        <v>0.12118064571972648</v>
      </c>
      <c r="Y77" s="326">
        <f t="shared" ref="Y77:Y82" si="14">IF(AND((SQRT((W77*(100-W77))/SUM($T$77:$T$98)))&gt;0, SUM($T$77:$T$98)&gt;0),(U77-W77)/(SQRT((W77*(100-W77))/SUM($T$77:$T$98))),0)</f>
        <v>-29.888675150390309</v>
      </c>
      <c r="Z77" s="327">
        <f>IF(AND(W77&gt;0,SUM(X77)&gt;0),(U77/W77)*100,0)</f>
        <v>4.7062433529855285</v>
      </c>
      <c r="AA77" s="72"/>
      <c r="AB77" s="315">
        <v>1</v>
      </c>
      <c r="AC77" s="329" t="str">
        <f>VLOOKUP($AB$77,$Q$77:$Z$98,S$5,FALSE)</f>
        <v>5. Fit and Well</v>
      </c>
      <c r="AD77" s="309">
        <f t="shared" ref="AD77:AI77" si="15">VLOOKUP($AB$77,$Q$77:$Z$98,T$5,FALSE)</f>
        <v>5362</v>
      </c>
      <c r="AE77" s="310">
        <f t="shared" si="15"/>
        <v>55.772831287705429</v>
      </c>
      <c r="AF77" s="309">
        <f t="shared" si="15"/>
        <v>126333</v>
      </c>
      <c r="AG77" s="326">
        <f t="shared" si="15"/>
        <v>33.835420154000666</v>
      </c>
      <c r="AH77" s="326">
        <f>VLOOKUP($AB$77,$Q$77:$Z$98,X$5,FALSE)</f>
        <v>4.2443383755629966</v>
      </c>
      <c r="AI77" s="326">
        <f t="shared" si="15"/>
        <v>45.460987693322615</v>
      </c>
      <c r="AJ77" s="327">
        <f>VLOOKUP($AB$77,$Q$77:$Z$98,Z$5,FALSE)</f>
        <v>164.83563979361699</v>
      </c>
      <c r="AK77" s="72"/>
      <c r="AL77" s="315">
        <v>1</v>
      </c>
      <c r="AM77" s="329" t="str">
        <f>VLOOKUP($AB$77,$R$77:$Z$98,R$5,FALSE)</f>
        <v>5. Fit and Well</v>
      </c>
      <c r="AN77" s="309">
        <f t="shared" ref="AN77:AO77" si="16">VLOOKUP($AB$77,$R$77:$Z$98,S$5,FALSE)</f>
        <v>5362</v>
      </c>
      <c r="AO77" s="310">
        <f t="shared" si="16"/>
        <v>55.772831287705429</v>
      </c>
      <c r="AP77" s="309">
        <f>VLOOKUP($AB$77,$R$77:$Z$98,U$5,FALSE)</f>
        <v>126333</v>
      </c>
      <c r="AQ77" s="326">
        <f>VLOOKUP($AB$77,$R$77:$Z$98,V$5,FALSE)</f>
        <v>33.835420154000666</v>
      </c>
      <c r="AR77" s="326">
        <f>VLOOKUP($AB$77,$R$77:$Z$98,W$5,FALSE)</f>
        <v>4.2443383755629966</v>
      </c>
      <c r="AS77" s="326">
        <f>VLOOKUP($AB$77,$R$77:$Z$98,X$5,FALSE)</f>
        <v>45.460987693322615</v>
      </c>
      <c r="AT77" s="327">
        <f>VLOOKUP($AB$77,$R$77:$Z$98,Y$5,FALSE)</f>
        <v>164.83563979361699</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600</v>
      </c>
      <c r="H78" s="310">
        <f t="shared" si="12"/>
        <v>6.2408986894112752</v>
      </c>
      <c r="I78" s="323">
        <f t="shared" si="12"/>
        <v>44187</v>
      </c>
      <c r="J78" s="324">
        <f t="shared" si="12"/>
        <v>11.834482758620691</v>
      </c>
      <c r="K78" s="325">
        <f>IF($G$75=1,X78,IF($G$75=2,AH78,IF($G$75=3,AR78,"")))</f>
        <v>1.3578654355353386</v>
      </c>
      <c r="L78" s="326">
        <f>IF($G$75=1,Y78,IF($G$75=2,AI78,IF($G$75=3,AS78,"")))</f>
        <v>-16.979238476529783</v>
      </c>
      <c r="M78" s="327">
        <f t="shared" ref="M78:M82" si="19">IF($G$75=1,Z78,IF($G$75=2,AJ78,IF($G$75=3,AT78,"")))</f>
        <v>52.734866548055635</v>
      </c>
      <c r="N78" s="311"/>
      <c r="O78" s="328"/>
      <c r="P78" s="312" t="str">
        <f t="shared" ref="P78:P82" si="20">LEFT(S78,1)</f>
        <v>2</v>
      </c>
      <c r="Q78" s="312">
        <f>RANK(Z78,$Z$77:$Z$82,0)+COUNTIF($Z$77:Z78,Z78)-1</f>
        <v>5</v>
      </c>
      <c r="R78" s="312">
        <f>RANK(U78,$U$77:$U$98,0)+COUNTIF($U$77:U78,U78)-1</f>
        <v>4</v>
      </c>
      <c r="S78" s="329" t="s">
        <v>78</v>
      </c>
      <c r="T78" s="309">
        <f>SUMIF($O$8:$O$36,$P78,T$8:T$36)</f>
        <v>600</v>
      </c>
      <c r="U78" s="310">
        <f t="shared" ref="U78:U80" si="21">IF(SUM($T$77:$T$98)&gt;0,T78/SUM($T$77:$T$98)*100,0)</f>
        <v>6.2408986894112752</v>
      </c>
      <c r="V78" s="309">
        <f t="shared" ref="V78:V81" si="22">SUMIF($O$8:$O$71,$P78,V$8:V$71)</f>
        <v>44187</v>
      </c>
      <c r="W78" s="326">
        <f t="shared" si="13"/>
        <v>11.834482758620691</v>
      </c>
      <c r="X78" s="326">
        <f t="shared" ref="X78:X82" si="23">IF(V78&gt;0,(T78/V78)*100,0)</f>
        <v>1.3578654355353386</v>
      </c>
      <c r="Y78" s="326">
        <f t="shared" si="14"/>
        <v>-16.979238476529783</v>
      </c>
      <c r="Z78" s="327">
        <f t="shared" ref="Z78:Z82" si="24">IF(AND(W78&gt;0,SUM(X78)&gt;0),(U78/W78)*100,0)</f>
        <v>52.734866548055635</v>
      </c>
      <c r="AA78" s="72"/>
      <c r="AB78" s="315">
        <v>2</v>
      </c>
      <c r="AC78" s="329" t="str">
        <f>VLOOKUP($AB$78,$Q$77:$Z$98,S$5,FALSE)</f>
        <v>3. Unhealthy Traits</v>
      </c>
      <c r="AD78" s="309">
        <f t="shared" ref="AD78:AJ78" si="25">VLOOKUP($AB$78,$Q$77:$Z$98,T$5,FALSE)</f>
        <v>1186</v>
      </c>
      <c r="AE78" s="310">
        <f t="shared" si="25"/>
        <v>12.336176409402954</v>
      </c>
      <c r="AF78" s="309">
        <f t="shared" si="25"/>
        <v>54317</v>
      </c>
      <c r="AG78" s="326">
        <f t="shared" si="25"/>
        <v>14.547572815533979</v>
      </c>
      <c r="AH78" s="326">
        <f t="shared" si="25"/>
        <v>2.1834784689876097</v>
      </c>
      <c r="AI78" s="326">
        <f t="shared" si="25"/>
        <v>-6.1498027602517844</v>
      </c>
      <c r="AJ78" s="327">
        <f t="shared" si="25"/>
        <v>84.798863465596924</v>
      </c>
      <c r="AK78" s="72"/>
      <c r="AL78" s="315">
        <v>2</v>
      </c>
      <c r="AM78" s="329" t="str">
        <f t="shared" ref="AM78:AQ78" si="26">VLOOKUP($AB$78,$R$77:$Z$98,R$5,FALSE)</f>
        <v>4. Healthy Behaviours</v>
      </c>
      <c r="AN78" s="309">
        <f t="shared" si="26"/>
        <v>2304</v>
      </c>
      <c r="AO78" s="310">
        <f t="shared" si="26"/>
        <v>23.965050967339295</v>
      </c>
      <c r="AP78" s="309">
        <f>VLOOKUP($AB$78,$R$77:$Z$98,U$5,FALSE)</f>
        <v>108223</v>
      </c>
      <c r="AQ78" s="326">
        <f t="shared" si="26"/>
        <v>28.985068630733181</v>
      </c>
      <c r="AR78" s="326">
        <f>VLOOKUP($AB$78,$R$77:$Z$98,W$5,FALSE)</f>
        <v>2.1289374717019487</v>
      </c>
      <c r="AS78" s="326">
        <f>VLOOKUP($AB$78,$R$77:$Z$98,X$5,FALSE)</f>
        <v>-10.849139708243472</v>
      </c>
      <c r="AT78" s="327">
        <f>VLOOKUP($AB$78,$R$77:$Z$98,Y$5,FALSE)</f>
        <v>82.680676981143648</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1186</v>
      </c>
      <c r="H79" s="310">
        <f t="shared" si="12"/>
        <v>12.336176409402954</v>
      </c>
      <c r="I79" s="323">
        <f t="shared" si="12"/>
        <v>54317</v>
      </c>
      <c r="J79" s="324">
        <f t="shared" si="12"/>
        <v>14.547572815533979</v>
      </c>
      <c r="K79" s="325">
        <f>IF($G$75=1,X79,IF($G$75=2,AH79,IF($G$75=3,AR79,"")))</f>
        <v>2.1834784689876097</v>
      </c>
      <c r="L79" s="326">
        <f>IF($G$75=1,Y79,IF($G$75=2,AI79,IF($G$75=3,AS79,"")))</f>
        <v>-6.1498027602517844</v>
      </c>
      <c r="M79" s="327">
        <f t="shared" si="19"/>
        <v>84.798863465596924</v>
      </c>
      <c r="N79" s="311"/>
      <c r="O79" s="328"/>
      <c r="P79" s="312" t="str">
        <f t="shared" si="20"/>
        <v>3</v>
      </c>
      <c r="Q79" s="312">
        <f>RANK(Z79,$Z$77:$Z$82,0)+COUNTIF($Z$77:Z79,Z79)-1</f>
        <v>2</v>
      </c>
      <c r="R79" s="312">
        <f>RANK(U79,$U$77:$U$98,0)+COUNTIF($U$77:U79,U79)-1</f>
        <v>3</v>
      </c>
      <c r="S79" s="329" t="s">
        <v>191</v>
      </c>
      <c r="T79" s="309">
        <f t="shared" ref="T79:T82" si="27">SUMIF($O$8:$O$36,$P79,T$8:T$36)</f>
        <v>1186</v>
      </c>
      <c r="U79" s="310">
        <f t="shared" si="21"/>
        <v>12.336176409402954</v>
      </c>
      <c r="V79" s="309">
        <f t="shared" si="22"/>
        <v>54317</v>
      </c>
      <c r="W79" s="326">
        <f t="shared" si="13"/>
        <v>14.547572815533979</v>
      </c>
      <c r="X79" s="326">
        <f t="shared" si="23"/>
        <v>2.1834784689876097</v>
      </c>
      <c r="Y79" s="326">
        <f t="shared" si="14"/>
        <v>-6.1498027602517844</v>
      </c>
      <c r="Z79" s="327">
        <f t="shared" si="24"/>
        <v>84.798863465596924</v>
      </c>
      <c r="AA79" s="72"/>
      <c r="AB79" s="315">
        <v>3</v>
      </c>
      <c r="AC79" s="329" t="str">
        <f>VLOOKUP($AB$79,$Q$77:$Z$98,S$5,FALSE)</f>
        <v>4. Healthy Behaviours</v>
      </c>
      <c r="AD79" s="309">
        <f t="shared" ref="AD79:AJ79" si="28">VLOOKUP($AB$79,$Q$77:$Z$98,T$5,FALSE)</f>
        <v>2304</v>
      </c>
      <c r="AE79" s="310">
        <f t="shared" si="28"/>
        <v>23.965050967339295</v>
      </c>
      <c r="AF79" s="309">
        <f t="shared" si="28"/>
        <v>108223</v>
      </c>
      <c r="AG79" s="326">
        <f t="shared" si="28"/>
        <v>28.985068630733181</v>
      </c>
      <c r="AH79" s="326">
        <f t="shared" si="28"/>
        <v>2.1289374717019487</v>
      </c>
      <c r="AI79" s="326">
        <f t="shared" si="28"/>
        <v>-10.849139708243472</v>
      </c>
      <c r="AJ79" s="327">
        <f t="shared" si="28"/>
        <v>82.680676981143648</v>
      </c>
      <c r="AK79" s="72"/>
      <c r="AL79" s="315">
        <v>3</v>
      </c>
      <c r="AM79" s="329" t="str">
        <f t="shared" ref="AM79:AQ79" si="29">VLOOKUP($AB$79,$R$77:$Z$98,R$5,FALSE)</f>
        <v>3. Unhealthy Traits</v>
      </c>
      <c r="AN79" s="309">
        <f t="shared" si="29"/>
        <v>1186</v>
      </c>
      <c r="AO79" s="310">
        <f t="shared" si="29"/>
        <v>12.336176409402954</v>
      </c>
      <c r="AP79" s="309">
        <f t="shared" si="29"/>
        <v>54317</v>
      </c>
      <c r="AQ79" s="326">
        <f t="shared" si="29"/>
        <v>14.547572815533979</v>
      </c>
      <c r="AR79" s="326">
        <f>VLOOKUP($AB$79,$R$77:$Z$98,W$5,FALSE)</f>
        <v>2.1834784689876097</v>
      </c>
      <c r="AS79" s="326">
        <f>VLOOKUP($AB$79,$R$77:$Z$98,X$5,FALSE)</f>
        <v>-6.1498027602517844</v>
      </c>
      <c r="AT79" s="327">
        <f>VLOOKUP($AB$79,$R$77:$Z$98,Y$5,FALSE)</f>
        <v>84.798863465596924</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2304</v>
      </c>
      <c r="H80" s="310">
        <f t="shared" si="12"/>
        <v>23.965050967339295</v>
      </c>
      <c r="I80" s="323">
        <f t="shared" si="12"/>
        <v>108223</v>
      </c>
      <c r="J80" s="324">
        <f t="shared" si="12"/>
        <v>28.985068630733181</v>
      </c>
      <c r="K80" s="325">
        <f>IF($G$75=1,X80,IF($G$75=2,AH80,IF($G$75=3,AR80,"")))</f>
        <v>2.1289374717019487</v>
      </c>
      <c r="L80" s="326">
        <f t="shared" ref="L80:L82" si="30">IF($G$75=1,Y80,IF($G$75=2,AI80,IF($G$75=3,AS80,"")))</f>
        <v>-10.849139708243472</v>
      </c>
      <c r="M80" s="327">
        <f t="shared" si="19"/>
        <v>82.680676981143648</v>
      </c>
      <c r="N80" s="311"/>
      <c r="O80" s="328"/>
      <c r="P80" s="312" t="str">
        <f t="shared" si="20"/>
        <v>4</v>
      </c>
      <c r="Q80" s="312">
        <f>RANK(Z80,$Z$77:$Z$82,0)+COUNTIF($Z$77:Z80,Z80)-1</f>
        <v>3</v>
      </c>
      <c r="R80" s="312">
        <f>RANK(U80,$U$77:$U$98,0)+COUNTIF($U$77:U80,U80)-1</f>
        <v>2</v>
      </c>
      <c r="S80" s="329" t="s">
        <v>89</v>
      </c>
      <c r="T80" s="309">
        <f t="shared" si="27"/>
        <v>2304</v>
      </c>
      <c r="U80" s="310">
        <f t="shared" si="21"/>
        <v>23.965050967339295</v>
      </c>
      <c r="V80" s="309">
        <f t="shared" si="22"/>
        <v>108223</v>
      </c>
      <c r="W80" s="326">
        <f t="shared" si="13"/>
        <v>28.985068630733181</v>
      </c>
      <c r="X80" s="326">
        <f t="shared" si="23"/>
        <v>2.1289374717019487</v>
      </c>
      <c r="Y80" s="326">
        <f t="shared" si="14"/>
        <v>-10.849139708243472</v>
      </c>
      <c r="Z80" s="327">
        <f t="shared" si="24"/>
        <v>82.680676981143648</v>
      </c>
      <c r="AA80" s="72"/>
      <c r="AB80" s="315">
        <v>4</v>
      </c>
      <c r="AC80" s="329" t="str">
        <f>VLOOKUP($AB$80,$Q$77:$Z$98,S$5,FALSE)</f>
        <v>7. Not Private Households</v>
      </c>
      <c r="AD80" s="309">
        <f t="shared" ref="AD80:AJ80" si="31">VLOOKUP($AB$80,$Q$77:$Z$98,T$5,FALSE)</f>
        <v>120</v>
      </c>
      <c r="AE80" s="310">
        <f t="shared" si="31"/>
        <v>1.248179737882255</v>
      </c>
      <c r="AF80" s="309">
        <f t="shared" si="31"/>
        <v>5656</v>
      </c>
      <c r="AG80" s="326">
        <f t="shared" si="31"/>
        <v>1.5148309340475392</v>
      </c>
      <c r="AH80" s="326">
        <f t="shared" si="31"/>
        <v>2.1216407355021216</v>
      </c>
      <c r="AI80" s="326">
        <f t="shared" si="31"/>
        <v>-2.1405633984049302</v>
      </c>
      <c r="AJ80" s="327">
        <f t="shared" si="31"/>
        <v>82.397296610994871</v>
      </c>
      <c r="AK80" s="72"/>
      <c r="AL80" s="315">
        <v>4</v>
      </c>
      <c r="AM80" s="329" t="str">
        <f t="shared" ref="AM80:AQ80" si="32">VLOOKUP($AB$80,$R$77:$Z$98,R$5,FALSE)</f>
        <v>2. Multiple Concerns</v>
      </c>
      <c r="AN80" s="309">
        <f t="shared" si="32"/>
        <v>600</v>
      </c>
      <c r="AO80" s="310">
        <f t="shared" si="32"/>
        <v>6.2408986894112752</v>
      </c>
      <c r="AP80" s="309">
        <f>VLOOKUP($AB$80,$R$77:$Z$98,U$5,FALSE)</f>
        <v>44187</v>
      </c>
      <c r="AQ80" s="326">
        <f t="shared" si="32"/>
        <v>11.834482758620691</v>
      </c>
      <c r="AR80" s="326">
        <f>VLOOKUP($AB$80,$R$77:$Z$98,W$5,FALSE)</f>
        <v>1.3578654355353386</v>
      </c>
      <c r="AS80" s="326">
        <f>VLOOKUP($AB$80,$R$77:$Z$98,X$5,FALSE)</f>
        <v>-16.979238476529783</v>
      </c>
      <c r="AT80" s="327">
        <f>VLOOKUP($AB$80,$R$77:$Z$98,Y$5,FALSE)</f>
        <v>52.734866548055635</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5362</v>
      </c>
      <c r="H81" s="310">
        <f t="shared" si="12"/>
        <v>55.772831287705429</v>
      </c>
      <c r="I81" s="323">
        <f t="shared" si="12"/>
        <v>126333</v>
      </c>
      <c r="J81" s="324">
        <f t="shared" si="12"/>
        <v>33.835420154000666</v>
      </c>
      <c r="K81" s="325">
        <f>IF($G$75=1,X81,IF($G$75=2,AH81,IF($G$75=3,AR81,"")))</f>
        <v>4.2443383755629966</v>
      </c>
      <c r="L81" s="326">
        <f>IF($G$75=1,Y81,IF($G$75=2,AI81,IF($G$75=3,AS81,"")))</f>
        <v>45.460987693322615</v>
      </c>
      <c r="M81" s="327">
        <f t="shared" si="19"/>
        <v>164.83563979361699</v>
      </c>
      <c r="N81" s="311"/>
      <c r="O81" s="328"/>
      <c r="P81" s="312" t="str">
        <f t="shared" si="20"/>
        <v>5</v>
      </c>
      <c r="Q81" s="312">
        <f>RANK(Z81,$Z$77:$Z$82,0)+COUNTIF($Z$77:Z81,Z81)-1</f>
        <v>1</v>
      </c>
      <c r="R81" s="312">
        <f>RANK(U81,$U$77:$U$98,0)+COUNTIF($U$77:U81,U81)-1</f>
        <v>1</v>
      </c>
      <c r="S81" s="329" t="s">
        <v>96</v>
      </c>
      <c r="T81" s="309">
        <f t="shared" si="27"/>
        <v>5362</v>
      </c>
      <c r="U81" s="310">
        <f>IF(SUM($T$77:$T$98)&gt;0,T81/SUM($T$77:$T$98)*100,0)</f>
        <v>55.772831287705429</v>
      </c>
      <c r="V81" s="309">
        <f t="shared" si="22"/>
        <v>126333</v>
      </c>
      <c r="W81" s="326">
        <f t="shared" si="13"/>
        <v>33.835420154000666</v>
      </c>
      <c r="X81" s="326">
        <f t="shared" si="23"/>
        <v>4.2443383755629966</v>
      </c>
      <c r="Y81" s="326">
        <f t="shared" si="14"/>
        <v>45.460987693322615</v>
      </c>
      <c r="Z81" s="327">
        <f t="shared" si="24"/>
        <v>164.83563979361699</v>
      </c>
      <c r="AA81" s="72"/>
      <c r="AB81" s="315">
        <v>5</v>
      </c>
      <c r="AC81" s="329" t="str">
        <f>VLOOKUP($AB$81,$Q$77:$Z$98,S$5,FALSE)</f>
        <v>2. Multiple Concerns</v>
      </c>
      <c r="AD81" s="309">
        <f t="shared" ref="AD81:AJ81" si="33">VLOOKUP($AB$81,$Q$77:$Z$98,T$5,FALSE)</f>
        <v>600</v>
      </c>
      <c r="AE81" s="310">
        <f t="shared" si="33"/>
        <v>6.2408986894112752</v>
      </c>
      <c r="AF81" s="309">
        <f t="shared" si="33"/>
        <v>44187</v>
      </c>
      <c r="AG81" s="326">
        <f t="shared" si="33"/>
        <v>11.834482758620691</v>
      </c>
      <c r="AH81" s="326">
        <f t="shared" si="33"/>
        <v>1.3578654355353386</v>
      </c>
      <c r="AI81" s="326">
        <f t="shared" si="33"/>
        <v>-16.979238476529783</v>
      </c>
      <c r="AJ81" s="327">
        <f t="shared" si="33"/>
        <v>52.734866548055635</v>
      </c>
      <c r="AK81" s="72"/>
      <c r="AL81" s="315">
        <v>5</v>
      </c>
      <c r="AM81" s="329" t="str">
        <f t="shared" ref="AM81:AQ81" si="34">VLOOKUP($AB$81,$R$77:$Z$98,R$5,FALSE)</f>
        <v>7. Not Private Households</v>
      </c>
      <c r="AN81" s="309">
        <f t="shared" si="34"/>
        <v>120</v>
      </c>
      <c r="AO81" s="310">
        <f t="shared" si="34"/>
        <v>1.248179737882255</v>
      </c>
      <c r="AP81" s="309">
        <f>VLOOKUP($AB$81,$R$77:$Z$98,U$5,FALSE)</f>
        <v>5656</v>
      </c>
      <c r="AQ81" s="326">
        <f t="shared" si="34"/>
        <v>1.5148309340475392</v>
      </c>
      <c r="AR81" s="326">
        <f>VLOOKUP($AB$81,$R$77:$Z$98,W$5,FALSE)</f>
        <v>2.1216407355021216</v>
      </c>
      <c r="AS81" s="326">
        <f>VLOOKUP($AB$81,$R$77:$Z$98,X$5,FALSE)</f>
        <v>-2.1405633984049302</v>
      </c>
      <c r="AT81" s="327">
        <f>VLOOKUP($AB$81,$R$77:$Z$98,Y$5,FALSE)</f>
        <v>82.397296610994871</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120</v>
      </c>
      <c r="H82" s="310">
        <f t="shared" si="12"/>
        <v>1.248179737882255</v>
      </c>
      <c r="I82" s="323">
        <f t="shared" si="12"/>
        <v>5656</v>
      </c>
      <c r="J82" s="324">
        <f t="shared" si="12"/>
        <v>1.5148309340475392</v>
      </c>
      <c r="K82" s="325">
        <f>IF($G$75=1,X82,IF($G$75=2,AH82,IF($G$75=3,AR82,"")))</f>
        <v>2.1216407355021216</v>
      </c>
      <c r="L82" s="326">
        <f t="shared" si="30"/>
        <v>-2.1405633984049302</v>
      </c>
      <c r="M82" s="327">
        <f t="shared" si="19"/>
        <v>82.397296610994871</v>
      </c>
      <c r="N82" s="311"/>
      <c r="O82" s="328"/>
      <c r="P82" s="312" t="str">
        <f t="shared" si="20"/>
        <v>7</v>
      </c>
      <c r="Q82" s="312">
        <f>RANK(Z82,$Z$77:$Z$82,0)+COUNTIF($Z$77:Z82,Z82)-1</f>
        <v>4</v>
      </c>
      <c r="R82" s="312">
        <f>RANK(U82,$U$77:$U$98,0)+COUNTIF($U$77:U82,U82)-1</f>
        <v>5</v>
      </c>
      <c r="S82" s="329" t="s">
        <v>103</v>
      </c>
      <c r="T82" s="309">
        <f t="shared" si="27"/>
        <v>120</v>
      </c>
      <c r="U82" s="310">
        <f>IF(SUM($T$77:$T$98)&gt;0,T82/SUM($T$77:$T$98)*100,0)</f>
        <v>1.248179737882255</v>
      </c>
      <c r="V82" s="309">
        <f>SUMIF($O$8:$O$36,$P82,V$8:V$36)</f>
        <v>5656</v>
      </c>
      <c r="W82" s="326">
        <f t="shared" si="13"/>
        <v>1.5148309340475392</v>
      </c>
      <c r="X82" s="326">
        <f t="shared" si="23"/>
        <v>2.1216407355021216</v>
      </c>
      <c r="Y82" s="326">
        <f t="shared" si="14"/>
        <v>-2.1405633984049302</v>
      </c>
      <c r="Z82" s="327">
        <f t="shared" si="24"/>
        <v>82.397296610994871</v>
      </c>
      <c r="AA82" s="72"/>
      <c r="AB82" s="315">
        <v>6</v>
      </c>
      <c r="AC82" s="329" t="str">
        <f>VLOOKUP($AB$82,$Q$77:$Z$98,S$5,FALSE)</f>
        <v>1. Serious Challenges</v>
      </c>
      <c r="AD82" s="309">
        <f t="shared" ref="AD82:AJ82" si="35">VLOOKUP($AB$82,$Q$77:$Z$98,T$5,FALSE)</f>
        <v>42</v>
      </c>
      <c r="AE82" s="310">
        <f t="shared" si="35"/>
        <v>0.43686290825878926</v>
      </c>
      <c r="AF82" s="309">
        <f t="shared" si="35"/>
        <v>34659</v>
      </c>
      <c r="AG82" s="326">
        <f t="shared" si="35"/>
        <v>9.2826247070639436</v>
      </c>
      <c r="AH82" s="326">
        <f t="shared" si="35"/>
        <v>0.12118064571972648</v>
      </c>
      <c r="AI82" s="326">
        <f t="shared" si="35"/>
        <v>-29.888675150390309</v>
      </c>
      <c r="AJ82" s="327">
        <f t="shared" si="35"/>
        <v>4.7062433529855285</v>
      </c>
      <c r="AK82" s="72"/>
      <c r="AL82" s="315">
        <v>6</v>
      </c>
      <c r="AM82" s="329" t="str">
        <f t="shared" ref="AM82:AO82" si="36">VLOOKUP($AB$82,$R$77:$Z$98,R$5,FALSE)</f>
        <v>1. Serious Challenges</v>
      </c>
      <c r="AN82" s="309">
        <f t="shared" si="36"/>
        <v>42</v>
      </c>
      <c r="AO82" s="310">
        <f t="shared" si="36"/>
        <v>0.43686290825878926</v>
      </c>
      <c r="AP82" s="309">
        <f>VLOOKUP($AB$82,$R$77:$Z$98,U$5,FALSE)</f>
        <v>34659</v>
      </c>
      <c r="AQ82" s="326">
        <f>VLOOKUP($AB$82,$R$77:$Z$98,V$5,FALSE)</f>
        <v>9.2826247070639436</v>
      </c>
      <c r="AR82" s="326">
        <f>VLOOKUP($AB$82,$R$77:$Z$98,W$5,FALSE)</f>
        <v>0.12118064571972648</v>
      </c>
      <c r="AS82" s="326">
        <f>VLOOKUP($AB$82,$R$77:$Z$98,X$5,FALSE)</f>
        <v>-29.888675150390309</v>
      </c>
      <c r="AT82" s="327">
        <f>VLOOKUP($AB$82,$R$77:$Z$98,Y$5,FALSE)</f>
        <v>4.7062433529855285</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59BBF-8E5F-4BAC-BECB-CDD9DB38E58B}">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42</v>
      </c>
      <c r="V5" s="402">
        <f>'Input Sheet'!T78</f>
        <v>600</v>
      </c>
      <c r="W5" s="402">
        <f>'Input Sheet'!T79</f>
        <v>1186</v>
      </c>
      <c r="X5" s="403">
        <f>'Input Sheet'!T80</f>
        <v>2304</v>
      </c>
      <c r="Y5" s="403">
        <f>'Input Sheet'!T81</f>
        <v>5362</v>
      </c>
      <c r="Z5" s="403">
        <f>'Input Sheet'!T82</f>
        <v>120</v>
      </c>
      <c r="AA5" s="404">
        <f>SUM(U5:Z5)</f>
        <v>9614</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4.7969617530060328E-2</v>
      </c>
      <c r="AZ6" s="437">
        <f t="shared" ref="AZ6:AZ13" si="1">IF(AX6="","",IFERROR(VLOOKUP($AX$4&amp;AX6,$D$8:$AC$1006,26,FALSE),""))</f>
        <v>96.575923073017648</v>
      </c>
      <c r="BA6" s="333" t="b">
        <f>IF(AX6="","")</f>
        <v>0</v>
      </c>
      <c r="BB6" s="333">
        <f t="shared" ref="BB6:BB65" si="2">VLOOKUP($AX$4&amp;AX6,$D$8:$AC$986,25,FALSE)</f>
        <v>4.7969617530060328E-2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0.14828611525026006</v>
      </c>
      <c r="AZ7" s="437">
        <f t="shared" si="1"/>
        <v>98.671939989895009</v>
      </c>
      <c r="BA7" s="333" t="b">
        <f t="shared" ref="BA7:BA17" si="5">IF(AX7="","")</f>
        <v>0</v>
      </c>
      <c r="BB7" s="333">
        <f t="shared" si="2"/>
        <v>0.14828611525026006</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2.5607154300000001</v>
      </c>
      <c r="V8" s="450">
        <f>IFERROR(V$5*I8,"")</f>
        <v>34.639777199999997</v>
      </c>
      <c r="W8" s="451">
        <f>IFERROR(W$5*K8,"")</f>
        <v>63.922083943999993</v>
      </c>
      <c r="X8" s="451">
        <f>IFERROR(X$5*M8,"")</f>
        <v>104.38348953600001</v>
      </c>
      <c r="Y8" s="451">
        <f>IFERROR(Y$5*O8,"")</f>
        <v>254.52862786399999</v>
      </c>
      <c r="Z8" s="451">
        <f>IFERROR(Z$5*Q8,"")</f>
        <v>1.1452089599999999</v>
      </c>
      <c r="AA8" s="452">
        <f>IFERROR(SUM(U8:Z8),"")</f>
        <v>461.17990293399998</v>
      </c>
      <c r="AB8" s="453">
        <f>IF(OR(AA8="", AA8=0), "", AA8/$AA$5)</f>
        <v>4.7969617530060328E-2</v>
      </c>
      <c r="AC8" s="454">
        <f>IF(OR(AB8="", AB8=0), "", IF(AN8&gt;0, AB8/AN8*100, ""))</f>
        <v>96.575923073017648</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7.6949751963802784E-2</v>
      </c>
      <c r="AZ8" s="437">
        <f t="shared" si="1"/>
        <v>93.833322362109612</v>
      </c>
      <c r="BA8" s="333" t="b">
        <f t="shared" si="5"/>
        <v>0</v>
      </c>
      <c r="BB8" s="333">
        <f t="shared" si="2"/>
        <v>7.6949751963802784E-2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7.2806506080000002</v>
      </c>
      <c r="V9" s="459">
        <f t="shared" ref="V9:V72" si="11">IFERROR(V$5*I9,"")</f>
        <v>105.3983238</v>
      </c>
      <c r="W9" s="460">
        <f t="shared" ref="W9:W72" si="12">IFERROR(W$5*K9,"")</f>
        <v>179.17101129399998</v>
      </c>
      <c r="X9" s="460">
        <f t="shared" ref="X9:X72" si="13">IFERROR(X$5*M9,"")</f>
        <v>307.19946240000002</v>
      </c>
      <c r="Y9" s="460">
        <f t="shared" ref="Y9:Y72" si="14">IFERROR(Y$5*O9,"")</f>
        <v>816.76641943400011</v>
      </c>
      <c r="Z9" s="460">
        <f t="shared" ref="Z9:Z72" si="15">IFERROR(Z$5*Q9,"")</f>
        <v>9.8068444799999988</v>
      </c>
      <c r="AA9" s="461">
        <f t="shared" ref="AA9:AA72" si="16">IFERROR(SUM(U9:Z9),"")</f>
        <v>1425.6227120160002</v>
      </c>
      <c r="AB9" s="462">
        <f t="shared" ref="AB9:AB72" si="17">IF(OR(AA9="", AA9=0), "", AA9/$AA$5)</f>
        <v>0.14828611525026006</v>
      </c>
      <c r="AC9" s="454">
        <f t="shared" ref="AC9:AC72" si="18">IF(OR(AB9="", AB9=0), "", IF(AN9&gt;0, AB9/AN9*100, ""))</f>
        <v>98.671939989895009</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0.12648476155648014</v>
      </c>
      <c r="AZ9" s="437">
        <f t="shared" si="1"/>
        <v>95.420041974488058</v>
      </c>
      <c r="BA9" s="333" t="b">
        <f t="shared" si="5"/>
        <v>0</v>
      </c>
      <c r="BB9" s="333">
        <f t="shared" si="2"/>
        <v>0.12648476155648014</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3.6021820379999996</v>
      </c>
      <c r="V10" s="459">
        <f t="shared" si="11"/>
        <v>52.775785200000001</v>
      </c>
      <c r="W10" s="460">
        <f t="shared" si="12"/>
        <v>109.502350552</v>
      </c>
      <c r="X10" s="460">
        <f t="shared" si="13"/>
        <v>177.00422860800001</v>
      </c>
      <c r="Y10" s="460">
        <f t="shared" si="14"/>
        <v>351.12440906199998</v>
      </c>
      <c r="Z10" s="460">
        <f t="shared" si="15"/>
        <v>45.785959920000003</v>
      </c>
      <c r="AA10" s="461">
        <f t="shared" si="16"/>
        <v>739.79491537999991</v>
      </c>
      <c r="AB10" s="462">
        <f t="shared" si="17"/>
        <v>7.6949751963802784E-2</v>
      </c>
      <c r="AC10" s="454">
        <f t="shared" si="18"/>
        <v>93.833322362109612</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0.19564880042458915</v>
      </c>
      <c r="AZ10" s="437">
        <f t="shared" si="1"/>
        <v>100.44635083667907</v>
      </c>
      <c r="BA10" s="333" t="b">
        <f t="shared" si="5"/>
        <v>0</v>
      </c>
      <c r="BB10" s="333">
        <f t="shared" si="2"/>
        <v>0.19564880042458915</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6.0156865440000002</v>
      </c>
      <c r="V11" s="459">
        <f t="shared" si="11"/>
        <v>87.12324120000001</v>
      </c>
      <c r="W11" s="460">
        <f t="shared" si="12"/>
        <v>182.26815778599999</v>
      </c>
      <c r="X11" s="460">
        <f t="shared" si="13"/>
        <v>312.13008230399998</v>
      </c>
      <c r="Y11" s="460">
        <f t="shared" si="14"/>
        <v>615.92996409</v>
      </c>
      <c r="Z11" s="460">
        <f t="shared" si="15"/>
        <v>12.55736568</v>
      </c>
      <c r="AA11" s="461">
        <f t="shared" si="16"/>
        <v>1216.0244976040001</v>
      </c>
      <c r="AB11" s="462">
        <f t="shared" si="17"/>
        <v>0.12648476155648014</v>
      </c>
      <c r="AC11" s="454">
        <f t="shared" si="18"/>
        <v>95.420041974488058</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0.20058854105616808</v>
      </c>
      <c r="AZ11" s="437">
        <f t="shared" si="1"/>
        <v>103.45514149639679</v>
      </c>
      <c r="BA11" s="333" t="b">
        <f t="shared" si="5"/>
        <v>0</v>
      </c>
      <c r="BB11" s="333">
        <f t="shared" si="2"/>
        <v>0.20058854105616808</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8.2579408379999997</v>
      </c>
      <c r="V12" s="459">
        <f t="shared" si="11"/>
        <v>120.07192500000001</v>
      </c>
      <c r="W12" s="460">
        <f t="shared" si="12"/>
        <v>239.73124303400002</v>
      </c>
      <c r="X12" s="460">
        <f t="shared" si="13"/>
        <v>435.16238745599998</v>
      </c>
      <c r="Y12" s="460">
        <f t="shared" si="14"/>
        <v>1066.8713329540001</v>
      </c>
      <c r="Z12" s="460">
        <f t="shared" si="15"/>
        <v>10.872738</v>
      </c>
      <c r="AA12" s="461">
        <f t="shared" si="16"/>
        <v>1880.9675672820001</v>
      </c>
      <c r="AB12" s="462">
        <f t="shared" si="17"/>
        <v>0.19564880042458915</v>
      </c>
      <c r="AC12" s="454">
        <f t="shared" si="18"/>
        <v>100.44635083667907</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0.10335761984085709</v>
      </c>
      <c r="AZ12" s="437">
        <f t="shared" si="1"/>
        <v>103.9210177251809</v>
      </c>
      <c r="BA12" s="333" t="b">
        <f t="shared" si="5"/>
        <v>0</v>
      </c>
      <c r="BB12" s="333">
        <f t="shared" si="2"/>
        <v>0.10335761984085709</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7.4876316899999997</v>
      </c>
      <c r="V13" s="459">
        <f t="shared" si="11"/>
        <v>107.10994380000001</v>
      </c>
      <c r="W13" s="460">
        <f t="shared" si="12"/>
        <v>215.39309034599998</v>
      </c>
      <c r="X13" s="460">
        <f t="shared" si="13"/>
        <v>451.98778060799998</v>
      </c>
      <c r="Y13" s="460">
        <f t="shared" si="14"/>
        <v>1137.18472959</v>
      </c>
      <c r="Z13" s="460">
        <f t="shared" si="15"/>
        <v>9.2950576799999993</v>
      </c>
      <c r="AA13" s="461">
        <f t="shared" si="16"/>
        <v>1928.4582337139998</v>
      </c>
      <c r="AB13" s="462">
        <f t="shared" si="17"/>
        <v>0.20058854105616808</v>
      </c>
      <c r="AC13" s="454">
        <f t="shared" si="18"/>
        <v>103.45514149639679</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0.10071479249677553</v>
      </c>
      <c r="AZ13" s="437">
        <f t="shared" si="1"/>
        <v>103.44743663954962</v>
      </c>
      <c r="BA13" s="333" t="b">
        <f t="shared" si="5"/>
        <v>0</v>
      </c>
      <c r="BB13" s="333">
        <f t="shared" si="2"/>
        <v>0.10071479249677553</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3.6443384460000003</v>
      </c>
      <c r="V14" s="459">
        <f t="shared" si="11"/>
        <v>49.0822164</v>
      </c>
      <c r="W14" s="460">
        <f t="shared" si="12"/>
        <v>102.439123994</v>
      </c>
      <c r="X14" s="460">
        <f t="shared" si="13"/>
        <v>252.966601728</v>
      </c>
      <c r="Y14" s="460">
        <f t="shared" si="14"/>
        <v>579.47161346200005</v>
      </c>
      <c r="Z14" s="460">
        <f t="shared" si="15"/>
        <v>6.0762631200000001</v>
      </c>
      <c r="AA14" s="461">
        <f t="shared" si="16"/>
        <v>993.68015715000001</v>
      </c>
      <c r="AB14" s="462">
        <f t="shared" si="17"/>
        <v>0.10335761984085709</v>
      </c>
      <c r="AC14" s="454">
        <f t="shared" si="18"/>
        <v>103.9210177251809</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3.1508543640000002</v>
      </c>
      <c r="V15" s="468">
        <f t="shared" si="11"/>
        <v>43.798787400000002</v>
      </c>
      <c r="W15" s="469">
        <f t="shared" si="12"/>
        <v>93.572940235999994</v>
      </c>
      <c r="X15" s="469">
        <f t="shared" si="13"/>
        <v>263.16596736000002</v>
      </c>
      <c r="Y15" s="469">
        <f t="shared" si="14"/>
        <v>540.122903544</v>
      </c>
      <c r="Z15" s="469">
        <f t="shared" si="15"/>
        <v>24.460562160000002</v>
      </c>
      <c r="AA15" s="470">
        <f t="shared" si="16"/>
        <v>968.27201506400002</v>
      </c>
      <c r="AB15" s="471">
        <f t="shared" si="17"/>
        <v>0.10071479249677553</v>
      </c>
      <c r="AC15" s="454">
        <f t="shared" si="18"/>
        <v>103.44743663954962</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32.622952361999999</v>
      </c>
      <c r="V18" s="475">
        <f t="shared" si="11"/>
        <v>478.1344254</v>
      </c>
      <c r="W18" s="460">
        <f t="shared" si="12"/>
        <v>987.67589874400005</v>
      </c>
      <c r="X18" s="476">
        <f t="shared" si="13"/>
        <v>1976.5187389440002</v>
      </c>
      <c r="Y18" s="476">
        <f t="shared" si="14"/>
        <v>4679.9562220179996</v>
      </c>
      <c r="Z18" s="478">
        <f t="shared" si="15"/>
        <v>102.36401124</v>
      </c>
      <c r="AA18" s="465">
        <f t="shared" si="16"/>
        <v>8257.2722487080009</v>
      </c>
      <c r="AB18" s="429">
        <f t="shared" si="17"/>
        <v>0.85887999258456427</v>
      </c>
      <c r="AC18" s="454">
        <f t="shared" si="18"/>
        <v>101.7089471187457</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1.9544243880000001</v>
      </c>
      <c r="V19" s="475">
        <f t="shared" si="11"/>
        <v>30.814257599999998</v>
      </c>
      <c r="W19" s="460">
        <f t="shared" si="12"/>
        <v>82.07867654399999</v>
      </c>
      <c r="X19" s="476">
        <f t="shared" si="13"/>
        <v>113.652442368</v>
      </c>
      <c r="Y19" s="476">
        <f t="shared" si="14"/>
        <v>139.04105147800001</v>
      </c>
      <c r="Z19" s="478">
        <f t="shared" si="15"/>
        <v>3.3344910000000003</v>
      </c>
      <c r="AA19" s="465">
        <f t="shared" si="16"/>
        <v>370.87534337799997</v>
      </c>
      <c r="AB19" s="429">
        <f t="shared" si="17"/>
        <v>3.8576590740378613E-2</v>
      </c>
      <c r="AC19" s="454">
        <f t="shared" si="18"/>
        <v>87.758171429260599</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5.0455427400000001</v>
      </c>
      <c r="V20" s="475">
        <f t="shared" si="11"/>
        <v>72.720780000000005</v>
      </c>
      <c r="W20" s="460">
        <f t="shared" si="12"/>
        <v>83.052682602000004</v>
      </c>
      <c r="X20" s="476">
        <f t="shared" si="13"/>
        <v>143.33238835200001</v>
      </c>
      <c r="Y20" s="476">
        <f t="shared" si="14"/>
        <v>450.28099030599998</v>
      </c>
      <c r="Z20" s="478">
        <f t="shared" si="15"/>
        <v>10.15380732</v>
      </c>
      <c r="AA20" s="465">
        <f t="shared" si="16"/>
        <v>764.58619132000001</v>
      </c>
      <c r="AB20" s="429">
        <f t="shared" si="17"/>
        <v>7.9528415989182449E-2</v>
      </c>
      <c r="AC20" s="454">
        <f t="shared" si="18"/>
        <v>95.347008820165485</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2.3770805100000003</v>
      </c>
      <c r="V21" s="475">
        <f t="shared" si="11"/>
        <v>18.330537</v>
      </c>
      <c r="W21" s="460">
        <f t="shared" si="12"/>
        <v>33.192743295999996</v>
      </c>
      <c r="X21" s="476">
        <f t="shared" si="13"/>
        <v>70.496430336000003</v>
      </c>
      <c r="Y21" s="476">
        <f t="shared" si="14"/>
        <v>92.721736198000002</v>
      </c>
      <c r="Z21" s="478">
        <f t="shared" si="15"/>
        <v>4.1476903199999997</v>
      </c>
      <c r="AA21" s="465">
        <f t="shared" si="16"/>
        <v>221.26621766000002</v>
      </c>
      <c r="AB21" s="429">
        <f t="shared" si="17"/>
        <v>2.3015000796754736E-2</v>
      </c>
      <c r="AC21" s="454">
        <f t="shared" si="18"/>
        <v>81.660077999638631</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34.655895581999999</v>
      </c>
      <c r="V23" s="475">
        <f t="shared" si="11"/>
        <v>490.59920399999999</v>
      </c>
      <c r="W23" s="460">
        <f t="shared" si="12"/>
        <v>958.26250692999997</v>
      </c>
      <c r="X23" s="476">
        <f t="shared" si="13"/>
        <v>2055.336772608</v>
      </c>
      <c r="Y23" s="476">
        <f t="shared" si="14"/>
        <v>4884.051389966</v>
      </c>
      <c r="Z23" s="478">
        <f t="shared" si="15"/>
        <v>103.14548328000001</v>
      </c>
      <c r="AA23" s="465">
        <f t="shared" si="16"/>
        <v>8526.051252366</v>
      </c>
      <c r="AB23" s="429">
        <f t="shared" si="17"/>
        <v>0.88683703477907216</v>
      </c>
      <c r="AC23" s="454">
        <f t="shared" si="18"/>
        <v>101.85501416659453</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0.82181605800000002</v>
      </c>
      <c r="V24" s="475">
        <f t="shared" si="11"/>
        <v>14.1451104</v>
      </c>
      <c r="W24" s="460">
        <f t="shared" si="12"/>
        <v>22.146856392</v>
      </c>
      <c r="X24" s="476">
        <f t="shared" si="13"/>
        <v>40.195457279999999</v>
      </c>
      <c r="Y24" s="476">
        <f t="shared" si="14"/>
        <v>79.533999076000001</v>
      </c>
      <c r="Z24" s="478">
        <f t="shared" si="15"/>
        <v>1.3856806800000001</v>
      </c>
      <c r="AA24" s="465">
        <f t="shared" si="16"/>
        <v>158.22891988600003</v>
      </c>
      <c r="AB24" s="429">
        <f t="shared" si="17"/>
        <v>1.6458177645724988E-2</v>
      </c>
      <c r="AC24" s="454">
        <f t="shared" si="18"/>
        <v>93.654432666717852</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3.6882086639999998</v>
      </c>
      <c r="V25" s="475">
        <f t="shared" si="11"/>
        <v>58.759259999999998</v>
      </c>
      <c r="W25" s="460">
        <f t="shared" si="12"/>
        <v>121.904710724</v>
      </c>
      <c r="X25" s="476">
        <f t="shared" si="13"/>
        <v>158.850782208</v>
      </c>
      <c r="Y25" s="476">
        <f t="shared" si="14"/>
        <v>274.54817497800002</v>
      </c>
      <c r="Z25" s="478">
        <f t="shared" si="15"/>
        <v>9.0835205999999999</v>
      </c>
      <c r="AA25" s="465">
        <f t="shared" si="16"/>
        <v>626.83465717400009</v>
      </c>
      <c r="AB25" s="429">
        <f t="shared" si="17"/>
        <v>6.5200193173913054E-2</v>
      </c>
      <c r="AC25" s="454">
        <f t="shared" si="18"/>
        <v>89.132923257163682</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2.43104736</v>
      </c>
      <c r="V26" s="475">
        <f t="shared" si="11"/>
        <v>31.9496994</v>
      </c>
      <c r="W26" s="460">
        <f t="shared" si="12"/>
        <v>72.294609433999995</v>
      </c>
      <c r="X26" s="476">
        <f t="shared" si="13"/>
        <v>36.228625919999999</v>
      </c>
      <c r="Y26" s="476">
        <f t="shared" si="14"/>
        <v>89.358293009999997</v>
      </c>
      <c r="Z26" s="478">
        <f t="shared" si="15"/>
        <v>5.9410205999999999</v>
      </c>
      <c r="AA26" s="465">
        <f t="shared" si="16"/>
        <v>238.20329572399999</v>
      </c>
      <c r="AB26" s="429">
        <f t="shared" si="17"/>
        <v>2.4776710601622631E-2</v>
      </c>
      <c r="AC26" s="454">
        <f t="shared" si="18"/>
        <v>78.684070430449253</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0.40303229400000001</v>
      </c>
      <c r="V27" s="475">
        <f t="shared" si="11"/>
        <v>4.5467256000000003</v>
      </c>
      <c r="W27" s="460">
        <f t="shared" si="12"/>
        <v>11.391317705999999</v>
      </c>
      <c r="X27" s="476">
        <f t="shared" si="13"/>
        <v>13.388359679999999</v>
      </c>
      <c r="Y27" s="476">
        <f t="shared" si="14"/>
        <v>34.508142970000002</v>
      </c>
      <c r="Z27" s="478">
        <f t="shared" si="15"/>
        <v>0.44429484000000002</v>
      </c>
      <c r="AA27" s="465">
        <f t="shared" si="16"/>
        <v>64.681873089999996</v>
      </c>
      <c r="AB27" s="429">
        <f t="shared" si="17"/>
        <v>6.72788361660079E-3</v>
      </c>
      <c r="AC27" s="454">
        <f t="shared" si="18"/>
        <v>94.722125996182115</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33.688928826000001</v>
      </c>
      <c r="V29" s="475">
        <f t="shared" si="11"/>
        <v>464.90236140000002</v>
      </c>
      <c r="W29" s="460">
        <f t="shared" si="12"/>
        <v>898.27381096199997</v>
      </c>
      <c r="X29" s="476">
        <f t="shared" si="13"/>
        <v>1943.3305082880001</v>
      </c>
      <c r="Y29" s="476">
        <f t="shared" si="14"/>
        <v>4659.0899882940002</v>
      </c>
      <c r="Z29" s="478">
        <f t="shared" si="15"/>
        <v>92.638667280000007</v>
      </c>
      <c r="AA29" s="484">
        <f t="shared" si="16"/>
        <v>8091.92426505</v>
      </c>
      <c r="AB29" s="485">
        <f t="shared" si="17"/>
        <v>0.84168132567609732</v>
      </c>
      <c r="AC29" s="454">
        <f t="shared" si="18"/>
        <v>101.83569349605264</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1.2744154920000001</v>
      </c>
      <c r="V30" s="475">
        <f t="shared" si="11"/>
        <v>19.750418399999997</v>
      </c>
      <c r="W30" s="460">
        <f t="shared" si="12"/>
        <v>34.645273076000002</v>
      </c>
      <c r="X30" s="476">
        <f t="shared" si="13"/>
        <v>69.862830336000002</v>
      </c>
      <c r="Y30" s="476">
        <f t="shared" si="14"/>
        <v>120.854863318</v>
      </c>
      <c r="Z30" s="478">
        <f t="shared" si="15"/>
        <v>5.8717525199999994</v>
      </c>
      <c r="AA30" s="484">
        <f t="shared" si="16"/>
        <v>252.25955314199999</v>
      </c>
      <c r="AB30" s="429">
        <f t="shared" si="17"/>
        <v>2.6238771909923027E-2</v>
      </c>
      <c r="AC30" s="454">
        <f t="shared" si="18"/>
        <v>93.315725700144043</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2.159527524</v>
      </c>
      <c r="V31" s="475">
        <f t="shared" si="11"/>
        <v>38.982903</v>
      </c>
      <c r="W31" s="460">
        <f t="shared" si="12"/>
        <v>74.536995051999995</v>
      </c>
      <c r="X31" s="476">
        <f t="shared" si="13"/>
        <v>95.736008448000007</v>
      </c>
      <c r="Y31" s="476">
        <f t="shared" si="14"/>
        <v>170.05744396200001</v>
      </c>
      <c r="Z31" s="478">
        <f t="shared" si="15"/>
        <v>8.1339022799999992</v>
      </c>
      <c r="AA31" s="484">
        <f t="shared" si="16"/>
        <v>389.60678026599999</v>
      </c>
      <c r="AB31" s="429">
        <f t="shared" si="17"/>
        <v>4.0524940739130433E-2</v>
      </c>
      <c r="AC31" s="454">
        <f t="shared" si="18"/>
        <v>89.249433848566412</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1.12990353</v>
      </c>
      <c r="V32" s="475">
        <f t="shared" si="11"/>
        <v>12.706269599999999</v>
      </c>
      <c r="W32" s="460">
        <f t="shared" si="12"/>
        <v>34.488485062000002</v>
      </c>
      <c r="X32" s="476">
        <f t="shared" si="13"/>
        <v>21.446767871999999</v>
      </c>
      <c r="Y32" s="476">
        <f t="shared" si="14"/>
        <v>61.308014151999998</v>
      </c>
      <c r="Z32" s="478">
        <f t="shared" si="15"/>
        <v>1.9135672799999999</v>
      </c>
      <c r="AA32" s="484">
        <f t="shared" si="16"/>
        <v>132.99300749599999</v>
      </c>
      <c r="AB32" s="429">
        <f t="shared" si="17"/>
        <v>1.3833264769710838E-2</v>
      </c>
      <c r="AC32" s="454">
        <f t="shared" si="18"/>
        <v>86.230742606545903</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0.14586557999999999</v>
      </c>
      <c r="V33" s="475">
        <f t="shared" si="11"/>
        <v>1.8010313999999998</v>
      </c>
      <c r="W33" s="460">
        <f t="shared" si="12"/>
        <v>15.814059955999999</v>
      </c>
      <c r="X33" s="476">
        <f t="shared" si="13"/>
        <v>30.042915839999999</v>
      </c>
      <c r="Y33" s="476">
        <f t="shared" si="14"/>
        <v>72.468041267999993</v>
      </c>
      <c r="Z33" s="478">
        <f t="shared" si="15"/>
        <v>2.98608444</v>
      </c>
      <c r="AA33" s="484">
        <f t="shared" si="16"/>
        <v>123.257998484</v>
      </c>
      <c r="AB33" s="429">
        <f t="shared" si="17"/>
        <v>1.2820678019970876E-2</v>
      </c>
      <c r="AC33" s="454">
        <f t="shared" si="18"/>
        <v>112.99005697725369</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13.320551285999999</v>
      </c>
      <c r="V35" s="475">
        <f t="shared" si="11"/>
        <v>191.2836192</v>
      </c>
      <c r="W35" s="460">
        <f t="shared" si="12"/>
        <v>394.04515310799997</v>
      </c>
      <c r="X35" s="476">
        <f t="shared" si="13"/>
        <v>875.86168320000002</v>
      </c>
      <c r="Y35" s="476">
        <f t="shared" si="14"/>
        <v>2169.2859590640001</v>
      </c>
      <c r="Z35" s="478">
        <f t="shared" si="15"/>
        <v>52.045871400000003</v>
      </c>
      <c r="AA35" s="484">
        <f t="shared" si="16"/>
        <v>3695.8428372580001</v>
      </c>
      <c r="AB35" s="429">
        <f t="shared" si="17"/>
        <v>0.38442301198855838</v>
      </c>
      <c r="AC35" s="454">
        <f t="shared" si="18"/>
        <v>104.13834788719988</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0.18751782</v>
      </c>
      <c r="V36" s="475">
        <f t="shared" si="11"/>
        <v>0.62765519999999997</v>
      </c>
      <c r="W36" s="460">
        <f t="shared" si="12"/>
        <v>3.0921688499999997</v>
      </c>
      <c r="X36" s="476">
        <f t="shared" si="13"/>
        <v>10.754159615999999</v>
      </c>
      <c r="Y36" s="476">
        <f t="shared" si="14"/>
        <v>35.928215049999999</v>
      </c>
      <c r="Z36" s="478">
        <f t="shared" si="15"/>
        <v>0.18866520000000001</v>
      </c>
      <c r="AA36" s="465">
        <f t="shared" si="16"/>
        <v>50.778381736</v>
      </c>
      <c r="AB36" s="429">
        <f t="shared" si="17"/>
        <v>5.281712267110464E-3</v>
      </c>
      <c r="AC36" s="454">
        <f t="shared" si="18"/>
        <v>115.79134293935267</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0.117764304</v>
      </c>
      <c r="V37" s="475">
        <f t="shared" si="11"/>
        <v>2.0421095999999999</v>
      </c>
      <c r="W37" s="460">
        <f t="shared" si="12"/>
        <v>5.0546715139999998</v>
      </c>
      <c r="X37" s="476">
        <f t="shared" si="13"/>
        <v>5.8087111680000003</v>
      </c>
      <c r="Y37" s="476">
        <f t="shared" si="14"/>
        <v>19.567471531999999</v>
      </c>
      <c r="Z37" s="478">
        <f t="shared" si="15"/>
        <v>0.16430916000000001</v>
      </c>
      <c r="AA37" s="465">
        <f t="shared" si="16"/>
        <v>32.755037278000003</v>
      </c>
      <c r="AB37" s="429">
        <f t="shared" si="17"/>
        <v>3.4070144869981279E-3</v>
      </c>
      <c r="AC37" s="454">
        <f t="shared" si="18"/>
        <v>104.21162133824862</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4.4038995419999996</v>
      </c>
      <c r="V38" s="475">
        <f t="shared" si="11"/>
        <v>61.760234400000002</v>
      </c>
      <c r="W38" s="460">
        <f t="shared" si="12"/>
        <v>86.761673447999996</v>
      </c>
      <c r="X38" s="476">
        <f t="shared" si="13"/>
        <v>85.188819456000004</v>
      </c>
      <c r="Y38" s="476">
        <f t="shared" si="14"/>
        <v>76.956448141999999</v>
      </c>
      <c r="Z38" s="478">
        <f t="shared" si="15"/>
        <v>1.0842791999999999</v>
      </c>
      <c r="AA38" s="465">
        <f t="shared" si="16"/>
        <v>316.15535418799999</v>
      </c>
      <c r="AB38" s="429">
        <f t="shared" si="17"/>
        <v>3.2884892260037442E-2</v>
      </c>
      <c r="AC38" s="454">
        <f t="shared" si="18"/>
        <v>68.130882151344807</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0.31853749200000003</v>
      </c>
      <c r="V39" s="475">
        <f t="shared" si="11"/>
        <v>7.1652845999999997</v>
      </c>
      <c r="W39" s="460">
        <f t="shared" si="12"/>
        <v>34.423358243999999</v>
      </c>
      <c r="X39" s="476">
        <f t="shared" si="13"/>
        <v>35.153491967999997</v>
      </c>
      <c r="Y39" s="476">
        <f t="shared" si="14"/>
        <v>97.418354894000004</v>
      </c>
      <c r="Z39" s="478">
        <f t="shared" si="15"/>
        <v>0.37074335999999997</v>
      </c>
      <c r="AA39" s="465">
        <f t="shared" si="16"/>
        <v>174.84977055799999</v>
      </c>
      <c r="AB39" s="429">
        <f t="shared" si="17"/>
        <v>1.8186995065321405E-2</v>
      </c>
      <c r="AC39" s="454">
        <f t="shared" si="18"/>
        <v>107.25839467710765</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0.13440491400000001</v>
      </c>
      <c r="V40" s="475">
        <f t="shared" si="11"/>
        <v>2.0803211999999998</v>
      </c>
      <c r="W40" s="460">
        <f t="shared" si="12"/>
        <v>10.157320285999999</v>
      </c>
      <c r="X40" s="476">
        <f t="shared" si="13"/>
        <v>14.874746112</v>
      </c>
      <c r="Y40" s="476">
        <f t="shared" si="14"/>
        <v>38.313061065999996</v>
      </c>
      <c r="Z40" s="478">
        <f t="shared" si="15"/>
        <v>0.77403683999999995</v>
      </c>
      <c r="AA40" s="465">
        <f t="shared" si="16"/>
        <v>66.333890417999996</v>
      </c>
      <c r="AB40" s="429">
        <f t="shared" si="17"/>
        <v>6.8997181628874553E-3</v>
      </c>
      <c r="AC40" s="454">
        <f t="shared" si="18"/>
        <v>108.82959779205225</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0.46434826200000001</v>
      </c>
      <c r="V41" s="475">
        <f t="shared" si="11"/>
        <v>5.8815347999999998</v>
      </c>
      <c r="W41" s="460">
        <f t="shared" si="12"/>
        <v>19.237865241999998</v>
      </c>
      <c r="X41" s="476">
        <f t="shared" si="13"/>
        <v>14.466221568000002</v>
      </c>
      <c r="Y41" s="476">
        <f t="shared" si="14"/>
        <v>39.234971174000002</v>
      </c>
      <c r="Z41" s="478">
        <f t="shared" si="15"/>
        <v>0.27426455999999999</v>
      </c>
      <c r="AA41" s="465">
        <f t="shared" si="16"/>
        <v>79.559205606000006</v>
      </c>
      <c r="AB41" s="429">
        <f t="shared" si="17"/>
        <v>8.2753490332847929E-3</v>
      </c>
      <c r="AC41" s="454">
        <f t="shared" si="18"/>
        <v>93.228376891300556</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23.05297638</v>
      </c>
      <c r="V42" s="475">
        <f t="shared" si="11"/>
        <v>329.15924100000001</v>
      </c>
      <c r="W42" s="460">
        <f t="shared" si="12"/>
        <v>633.22778930800007</v>
      </c>
      <c r="X42" s="476">
        <f t="shared" si="13"/>
        <v>1261.892169216</v>
      </c>
      <c r="Y42" s="476">
        <f t="shared" si="14"/>
        <v>2885.2955190779999</v>
      </c>
      <c r="Z42" s="478">
        <f t="shared" si="15"/>
        <v>65.097830399999992</v>
      </c>
      <c r="AA42" s="465">
        <f t="shared" si="16"/>
        <v>5197.7255253820003</v>
      </c>
      <c r="AB42" s="429">
        <f t="shared" si="17"/>
        <v>0.54064130698793433</v>
      </c>
      <c r="AC42" s="454">
        <f t="shared" si="18"/>
        <v>99.642140587950806</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3.6306679079999995</v>
      </c>
      <c r="V45" s="475">
        <f t="shared" si="11"/>
        <v>59.605297799999995</v>
      </c>
      <c r="W45" s="460">
        <f t="shared" si="12"/>
        <v>170.163814508</v>
      </c>
      <c r="X45" s="476">
        <f t="shared" si="13"/>
        <v>778.24127232000001</v>
      </c>
      <c r="Y45" s="476">
        <f t="shared" si="14"/>
        <v>2365.4054308360001</v>
      </c>
      <c r="Z45" s="478">
        <f t="shared" si="15"/>
        <v>34.383252479999996</v>
      </c>
      <c r="AA45" s="465">
        <f t="shared" si="16"/>
        <v>3411.4297358519998</v>
      </c>
      <c r="AB45" s="429">
        <f t="shared" si="17"/>
        <v>0.35483978945828998</v>
      </c>
      <c r="AC45" s="454">
        <f t="shared" si="18"/>
        <v>121.45332766648693</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13.083297486000001</v>
      </c>
      <c r="V46" s="475">
        <f t="shared" si="11"/>
        <v>126.25940999999999</v>
      </c>
      <c r="W46" s="460">
        <f t="shared" si="12"/>
        <v>273.53550097599998</v>
      </c>
      <c r="X46" s="476">
        <f t="shared" si="13"/>
        <v>383.10769382400002</v>
      </c>
      <c r="Y46" s="476">
        <f t="shared" si="14"/>
        <v>558.76615930800006</v>
      </c>
      <c r="Z46" s="478">
        <f t="shared" si="15"/>
        <v>38.742813120000001</v>
      </c>
      <c r="AA46" s="465">
        <f t="shared" si="16"/>
        <v>1393.4948747140002</v>
      </c>
      <c r="AB46" s="429">
        <f t="shared" si="17"/>
        <v>0.14494433895506553</v>
      </c>
      <c r="AC46" s="454">
        <f t="shared" si="18"/>
        <v>82.486893385624626</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13.079730006</v>
      </c>
      <c r="V47" s="450">
        <f t="shared" si="11"/>
        <v>197.91180179999998</v>
      </c>
      <c r="W47" s="451">
        <f t="shared" si="12"/>
        <v>402.96170272800003</v>
      </c>
      <c r="X47" s="456">
        <f t="shared" si="13"/>
        <v>799.74035481600004</v>
      </c>
      <c r="Y47" s="456">
        <f t="shared" si="14"/>
        <v>1707.4786741459998</v>
      </c>
      <c r="Z47" s="487">
        <f t="shared" si="15"/>
        <v>28.424526959999998</v>
      </c>
      <c r="AA47" s="457">
        <f t="shared" si="16"/>
        <v>3149.5967904559998</v>
      </c>
      <c r="AB47" s="453">
        <f t="shared" si="17"/>
        <v>0.32760524136218011</v>
      </c>
      <c r="AC47" s="454">
        <f t="shared" si="18"/>
        <v>99.480507201215786</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12.206304599999999</v>
      </c>
      <c r="V48" s="459">
        <f t="shared" si="11"/>
        <v>216.2234904</v>
      </c>
      <c r="W48" s="460">
        <f t="shared" si="12"/>
        <v>339.33898297399998</v>
      </c>
      <c r="X48" s="464">
        <f t="shared" si="13"/>
        <v>342.91068134400001</v>
      </c>
      <c r="Y48" s="464">
        <f t="shared" si="14"/>
        <v>730.34974107200003</v>
      </c>
      <c r="Z48" s="478">
        <f t="shared" si="15"/>
        <v>18.449407439999998</v>
      </c>
      <c r="AA48" s="465">
        <f t="shared" si="16"/>
        <v>1659.4786078299999</v>
      </c>
      <c r="AB48" s="462">
        <f t="shared" si="17"/>
        <v>0.17261063114520489</v>
      </c>
      <c r="AC48" s="454">
        <f t="shared" si="18"/>
        <v>85.111824826179244</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3.2545609320000004</v>
      </c>
      <c r="V49" s="459">
        <f t="shared" si="11"/>
        <v>28.1605986</v>
      </c>
      <c r="W49" s="460">
        <f t="shared" si="12"/>
        <v>81.657367833999999</v>
      </c>
      <c r="X49" s="464">
        <f t="shared" si="13"/>
        <v>283.89005798400001</v>
      </c>
      <c r="Y49" s="464">
        <f t="shared" si="14"/>
        <v>295.572807544</v>
      </c>
      <c r="Z49" s="478">
        <f t="shared" si="15"/>
        <v>10.177374479999999</v>
      </c>
      <c r="AA49" s="465">
        <f t="shared" si="16"/>
        <v>702.71276737400012</v>
      </c>
      <c r="AB49" s="462">
        <f t="shared" si="17"/>
        <v>7.3092653148949457E-2</v>
      </c>
      <c r="AC49" s="454">
        <f t="shared" si="18"/>
        <v>93.213772433445072</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8.6188153800000009</v>
      </c>
      <c r="V51" s="468">
        <f t="shared" si="11"/>
        <v>173.26583639999998</v>
      </c>
      <c r="W51" s="469">
        <f t="shared" si="12"/>
        <v>422.24918665200005</v>
      </c>
      <c r="X51" s="473">
        <f t="shared" si="13"/>
        <v>1098.4666590720001</v>
      </c>
      <c r="Y51" s="473">
        <f t="shared" si="14"/>
        <v>2743.4426187140002</v>
      </c>
      <c r="Z51" s="488">
        <f t="shared" si="15"/>
        <v>34.580218680000002</v>
      </c>
      <c r="AA51" s="489">
        <f t="shared" si="16"/>
        <v>4480.6233348980004</v>
      </c>
      <c r="AB51" s="490">
        <f t="shared" si="17"/>
        <v>0.46605193830850844</v>
      </c>
      <c r="AC51" s="454">
        <f t="shared" si="18"/>
        <v>110.7825372313382</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7.077148974</v>
      </c>
      <c r="V52" s="475">
        <f t="shared" si="11"/>
        <v>145.3967112</v>
      </c>
      <c r="W52" s="460">
        <f t="shared" si="12"/>
        <v>322.18723006000005</v>
      </c>
      <c r="X52" s="476">
        <f t="shared" si="13"/>
        <v>663.09682406400009</v>
      </c>
      <c r="Y52" s="476">
        <f t="shared" si="14"/>
        <v>1643.8217393780001</v>
      </c>
      <c r="Z52" s="478">
        <f t="shared" si="15"/>
        <v>32.308646639999999</v>
      </c>
      <c r="AA52" s="465">
        <f t="shared" si="16"/>
        <v>2813.8883003160004</v>
      </c>
      <c r="AB52" s="429">
        <f t="shared" si="17"/>
        <v>0.29268653009319745</v>
      </c>
      <c r="AC52" s="454">
        <f t="shared" si="18"/>
        <v>106.40568592840201</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1.215689496</v>
      </c>
      <c r="V53" s="450">
        <f t="shared" si="11"/>
        <v>16.396367999999999</v>
      </c>
      <c r="W53" s="451">
        <f t="shared" si="12"/>
        <v>38.967620425999996</v>
      </c>
      <c r="X53" s="456">
        <f t="shared" si="13"/>
        <v>57.551491583999997</v>
      </c>
      <c r="Y53" s="456">
        <f t="shared" si="14"/>
        <v>117.12027857599999</v>
      </c>
      <c r="Z53" s="487">
        <f t="shared" si="15"/>
        <v>8.4504035999999996</v>
      </c>
      <c r="AA53" s="457">
        <f t="shared" si="16"/>
        <v>239.70185168199995</v>
      </c>
      <c r="AB53" s="453">
        <f t="shared" si="17"/>
        <v>2.4932582866860824E-2</v>
      </c>
      <c r="AC53" s="454">
        <f t="shared" si="18"/>
        <v>94.448192598916407</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6.3689917620000003</v>
      </c>
      <c r="V54" s="459">
        <f t="shared" si="11"/>
        <v>111.9930738</v>
      </c>
      <c r="W54" s="460">
        <f t="shared" si="12"/>
        <v>262.78233310399997</v>
      </c>
      <c r="X54" s="464">
        <f t="shared" si="13"/>
        <v>393.98568422399995</v>
      </c>
      <c r="Y54" s="464">
        <f t="shared" si="14"/>
        <v>671.80643846400005</v>
      </c>
      <c r="Z54" s="478">
        <f t="shared" si="15"/>
        <v>31.012235279999999</v>
      </c>
      <c r="AA54" s="465">
        <f t="shared" si="16"/>
        <v>1477.9487566339999</v>
      </c>
      <c r="AB54" s="462">
        <f t="shared" si="17"/>
        <v>0.1537288076382359</v>
      </c>
      <c r="AC54" s="454">
        <f t="shared" si="18"/>
        <v>93.582318967182459</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18.719354387999999</v>
      </c>
      <c r="V55" s="459">
        <f t="shared" si="11"/>
        <v>152.9480106</v>
      </c>
      <c r="W55" s="460">
        <f t="shared" si="12"/>
        <v>139.813628572</v>
      </c>
      <c r="X55" s="464">
        <f t="shared" si="13"/>
        <v>90.899341056000011</v>
      </c>
      <c r="Y55" s="464">
        <f t="shared" si="14"/>
        <v>185.80892486799999</v>
      </c>
      <c r="Z55" s="478">
        <f t="shared" si="15"/>
        <v>13.64849568</v>
      </c>
      <c r="AA55" s="465">
        <f t="shared" si="16"/>
        <v>601.83775516399999</v>
      </c>
      <c r="AB55" s="462">
        <f t="shared" si="17"/>
        <v>6.2600140957353861E-2</v>
      </c>
      <c r="AC55" s="454">
        <f t="shared" si="18"/>
        <v>55.118756550289802</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8.4327117000000005</v>
      </c>
      <c r="V57" s="468">
        <f t="shared" si="11"/>
        <v>66.857200800000001</v>
      </c>
      <c r="W57" s="469">
        <f t="shared" si="12"/>
        <v>145.70550578800001</v>
      </c>
      <c r="X57" s="473">
        <f t="shared" si="13"/>
        <v>175.18752460799999</v>
      </c>
      <c r="Y57" s="473">
        <f t="shared" si="14"/>
        <v>243.04302010800001</v>
      </c>
      <c r="Z57" s="488">
        <f t="shared" si="15"/>
        <v>22.582673400000001</v>
      </c>
      <c r="AA57" s="474">
        <f t="shared" si="16"/>
        <v>661.80863640400003</v>
      </c>
      <c r="AB57" s="490">
        <f t="shared" si="17"/>
        <v>6.8838010859579787E-2</v>
      </c>
      <c r="AC57" s="454">
        <f t="shared" si="18"/>
        <v>76.551856120291063</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13.002748248</v>
      </c>
      <c r="V58" s="475">
        <f t="shared" si="11"/>
        <v>191.6697246</v>
      </c>
      <c r="W58" s="460">
        <f t="shared" si="12"/>
        <v>374.74701534600001</v>
      </c>
      <c r="X58" s="476">
        <f t="shared" si="13"/>
        <v>479.57017881600001</v>
      </c>
      <c r="Y58" s="476">
        <f t="shared" si="14"/>
        <v>710.31066555400002</v>
      </c>
      <c r="Z58" s="478">
        <f t="shared" si="15"/>
        <v>23.354754119999999</v>
      </c>
      <c r="AA58" s="465">
        <f t="shared" si="16"/>
        <v>1792.655086684</v>
      </c>
      <c r="AB58" s="429">
        <f t="shared" si="17"/>
        <v>0.18646297968421052</v>
      </c>
      <c r="AC58" s="454">
        <f t="shared" si="18"/>
        <v>84.520827615018305</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17.408394024</v>
      </c>
      <c r="V59" s="475">
        <f t="shared" si="11"/>
        <v>268.78486140000001</v>
      </c>
      <c r="W59" s="460">
        <f t="shared" si="12"/>
        <v>523.22124169200004</v>
      </c>
      <c r="X59" s="476">
        <f t="shared" si="13"/>
        <v>1096.357637376</v>
      </c>
      <c r="Y59" s="476">
        <f t="shared" si="14"/>
        <v>2144.258003678</v>
      </c>
      <c r="Z59" s="478">
        <f t="shared" si="15"/>
        <v>33.466044119999999</v>
      </c>
      <c r="AA59" s="465">
        <f t="shared" si="16"/>
        <v>4083.49618229</v>
      </c>
      <c r="AB59" s="429">
        <f t="shared" si="17"/>
        <v>0.42474476620449342</v>
      </c>
      <c r="AC59" s="454">
        <f t="shared" si="18"/>
        <v>98.064755197783654</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2.428301652</v>
      </c>
      <c r="V60" s="475">
        <f t="shared" si="11"/>
        <v>58.978353599999998</v>
      </c>
      <c r="W60" s="460">
        <f t="shared" si="12"/>
        <v>104.67982193399999</v>
      </c>
      <c r="X60" s="476">
        <f t="shared" si="13"/>
        <v>461.85995059200002</v>
      </c>
      <c r="Y60" s="476">
        <f t="shared" si="14"/>
        <v>1739.578523074</v>
      </c>
      <c r="Z60" s="478">
        <f t="shared" si="15"/>
        <v>26.44755048</v>
      </c>
      <c r="AA60" s="465">
        <f t="shared" si="16"/>
        <v>2393.9725013319999</v>
      </c>
      <c r="AB60" s="429">
        <f t="shared" si="17"/>
        <v>0.2490089974341585</v>
      </c>
      <c r="AC60" s="454">
        <f t="shared" si="18"/>
        <v>123.85216711431435</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0.72784441799999999</v>
      </c>
      <c r="V61" s="475">
        <f t="shared" si="11"/>
        <v>13.7098596</v>
      </c>
      <c r="W61" s="460">
        <f t="shared" si="12"/>
        <v>37.646415240000003</v>
      </c>
      <c r="X61" s="476">
        <f t="shared" si="13"/>
        <v>91.024710912000003</v>
      </c>
      <c r="Y61" s="476">
        <f t="shared" si="14"/>
        <v>524.80978758599997</v>
      </c>
      <c r="Z61" s="478">
        <f t="shared" si="15"/>
        <v>14.14897788</v>
      </c>
      <c r="AA61" s="465">
        <f t="shared" si="16"/>
        <v>682.06759563599996</v>
      </c>
      <c r="AB61" s="429">
        <f t="shared" si="17"/>
        <v>7.0945246061576858E-2</v>
      </c>
      <c r="AC61" s="454">
        <f t="shared" si="18"/>
        <v>128.32750236262632</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16.659624281999999</v>
      </c>
      <c r="V63" s="475">
        <f t="shared" si="11"/>
        <v>72.890682599999991</v>
      </c>
      <c r="W63" s="460">
        <f t="shared" si="12"/>
        <v>50.260028104</v>
      </c>
      <c r="X63" s="476">
        <f t="shared" si="13"/>
        <v>15.827804928000001</v>
      </c>
      <c r="Y63" s="476">
        <f t="shared" si="14"/>
        <v>10.142260534</v>
      </c>
      <c r="Z63" s="478">
        <f t="shared" si="15"/>
        <v>7.5844880400000001</v>
      </c>
      <c r="AA63" s="465">
        <f t="shared" si="16"/>
        <v>173.36488848799999</v>
      </c>
      <c r="AB63" s="429">
        <f t="shared" si="17"/>
        <v>1.8032545089244852E-2</v>
      </c>
      <c r="AC63" s="454">
        <f t="shared" si="18"/>
        <v>29.585379695081464</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16.618055159999997</v>
      </c>
      <c r="V64" s="475">
        <f t="shared" si="11"/>
        <v>190.14123240000001</v>
      </c>
      <c r="W64" s="460">
        <f t="shared" si="12"/>
        <v>195.394678884</v>
      </c>
      <c r="X64" s="476">
        <f t="shared" si="13"/>
        <v>84.618632448</v>
      </c>
      <c r="Y64" s="476">
        <f t="shared" si="14"/>
        <v>38.525444524000001</v>
      </c>
      <c r="Z64" s="478">
        <f t="shared" si="15"/>
        <v>14.415312480000001</v>
      </c>
      <c r="AA64" s="465">
        <f t="shared" si="16"/>
        <v>539.71335589600005</v>
      </c>
      <c r="AB64" s="429">
        <f t="shared" si="17"/>
        <v>5.613827292448513E-2</v>
      </c>
      <c r="AC64" s="454">
        <f t="shared" si="18"/>
        <v>49.63796576744874</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6.1610232600000003</v>
      </c>
      <c r="V65" s="450">
        <f t="shared" si="11"/>
        <v>193.34189279999998</v>
      </c>
      <c r="W65" s="451">
        <f t="shared" si="12"/>
        <v>381.87315920399999</v>
      </c>
      <c r="X65" s="456">
        <f t="shared" si="13"/>
        <v>482.26510310399999</v>
      </c>
      <c r="Y65" s="456">
        <f t="shared" si="14"/>
        <v>266.42350099399999</v>
      </c>
      <c r="Z65" s="487">
        <f t="shared" si="15"/>
        <v>18.075964559999999</v>
      </c>
      <c r="AA65" s="457">
        <f t="shared" si="16"/>
        <v>1348.1406439220002</v>
      </c>
      <c r="AB65" s="453">
        <f t="shared" si="17"/>
        <v>0.14022681962991473</v>
      </c>
      <c r="AC65" s="454">
        <f t="shared" si="18"/>
        <v>78.62145188353351</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2.5261234319999999</v>
      </c>
      <c r="V66" s="459">
        <f t="shared" si="11"/>
        <v>140.58143820000001</v>
      </c>
      <c r="W66" s="460">
        <f t="shared" si="12"/>
        <v>511.27004896599999</v>
      </c>
      <c r="X66" s="464">
        <f t="shared" si="13"/>
        <v>1435.87550592</v>
      </c>
      <c r="Y66" s="464">
        <f t="shared" si="14"/>
        <v>2585.1405232799998</v>
      </c>
      <c r="Z66" s="478">
        <f t="shared" si="15"/>
        <v>51.05772108</v>
      </c>
      <c r="AA66" s="465">
        <f t="shared" si="16"/>
        <v>4726.4513608779998</v>
      </c>
      <c r="AB66" s="462">
        <f t="shared" si="17"/>
        <v>0.4916217350611608</v>
      </c>
      <c r="AC66" s="454">
        <f t="shared" si="18"/>
        <v>110.17087532060954</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3</v>
      </c>
      <c r="T67" s="441" t="str">
        <f t="shared" si="9"/>
        <v>House value 500k - 750k</v>
      </c>
      <c r="U67" s="459">
        <f t="shared" si="10"/>
        <v>3.0377423999999997E-2</v>
      </c>
      <c r="V67" s="459">
        <f t="shared" si="11"/>
        <v>2.7787967999999998</v>
      </c>
      <c r="W67" s="460">
        <f t="shared" si="12"/>
        <v>42.587169082000003</v>
      </c>
      <c r="X67" s="464">
        <f t="shared" si="13"/>
        <v>239.368432896</v>
      </c>
      <c r="Y67" s="464">
        <f t="shared" si="14"/>
        <v>1540.601459194</v>
      </c>
      <c r="Z67" s="478">
        <f t="shared" si="15"/>
        <v>18.363074520000001</v>
      </c>
      <c r="AA67" s="465">
        <f t="shared" si="16"/>
        <v>1843.7293099159999</v>
      </c>
      <c r="AB67" s="462">
        <f t="shared" si="17"/>
        <v>0.19177546389806532</v>
      </c>
      <c r="AC67" s="454">
        <f t="shared" si="18"/>
        <v>141.5465249562628</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0.11922239999999999</v>
      </c>
      <c r="W68" s="460">
        <f t="shared" si="12"/>
        <v>1.0977224619999999</v>
      </c>
      <c r="X68" s="464">
        <f t="shared" si="13"/>
        <v>12.910599936000001</v>
      </c>
      <c r="Y68" s="464">
        <f t="shared" si="14"/>
        <v>253.783518982</v>
      </c>
      <c r="Z68" s="478">
        <f t="shared" si="15"/>
        <v>2.2251021600000001</v>
      </c>
      <c r="AA68" s="465">
        <f t="shared" si="16"/>
        <v>270.13616594000001</v>
      </c>
      <c r="AB68" s="462">
        <f t="shared" si="17"/>
        <v>2.8098207399625548E-2</v>
      </c>
      <c r="AC68" s="454">
        <f t="shared" si="18"/>
        <v>155.4314634529992</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4.7964419999999997E-3</v>
      </c>
      <c r="V69" s="459">
        <f t="shared" si="11"/>
        <v>0.14673539999999999</v>
      </c>
      <c r="W69" s="460">
        <f t="shared" si="12"/>
        <v>3.517193298</v>
      </c>
      <c r="X69" s="464">
        <f t="shared" si="13"/>
        <v>33.133920768000003</v>
      </c>
      <c r="Y69" s="464">
        <f t="shared" si="14"/>
        <v>667.38329785399992</v>
      </c>
      <c r="Z69" s="478">
        <f t="shared" si="15"/>
        <v>8.2783371599999995</v>
      </c>
      <c r="AA69" s="465">
        <f t="shared" si="16"/>
        <v>712.46428092199994</v>
      </c>
      <c r="AB69" s="462">
        <f t="shared" si="17"/>
        <v>7.410695661764094E-2</v>
      </c>
      <c r="AC69" s="454">
        <f t="shared" si="18"/>
        <v>155.04285925208714</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9.9286244400000001</v>
      </c>
      <c r="V71" s="468">
        <f t="shared" si="11"/>
        <v>144.42406440000002</v>
      </c>
      <c r="W71" s="469">
        <f t="shared" si="12"/>
        <v>281.40911066000001</v>
      </c>
      <c r="X71" s="473">
        <f t="shared" si="13"/>
        <v>500.51734041600002</v>
      </c>
      <c r="Y71" s="473">
        <f t="shared" si="14"/>
        <v>1067.6240558760001</v>
      </c>
      <c r="Z71" s="488">
        <f t="shared" si="15"/>
        <v>50.909090880000001</v>
      </c>
      <c r="AA71" s="474">
        <f t="shared" si="16"/>
        <v>2054.812286672</v>
      </c>
      <c r="AB71" s="471">
        <f t="shared" si="17"/>
        <v>0.21373125511462451</v>
      </c>
      <c r="AC71" s="454">
        <f t="shared" si="18"/>
        <v>96.400947775353913</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10.783047786000001</v>
      </c>
      <c r="V74" s="475">
        <f t="shared" si="41"/>
        <v>104.78049480000001</v>
      </c>
      <c r="W74" s="460">
        <f t="shared" si="42"/>
        <v>204.05000133000001</v>
      </c>
      <c r="X74" s="476">
        <f t="shared" si="43"/>
        <v>339.77463552</v>
      </c>
      <c r="Y74" s="476">
        <f t="shared" si="44"/>
        <v>525.33610541999997</v>
      </c>
      <c r="Z74" s="478">
        <f t="shared" si="45"/>
        <v>32.033077079999998</v>
      </c>
      <c r="AA74" s="465">
        <f t="shared" si="46"/>
        <v>1216.7573619360001</v>
      </c>
      <c r="AB74" s="429">
        <f t="shared" si="47"/>
        <v>0.12656099042396507</v>
      </c>
      <c r="AC74" s="454">
        <f t="shared" si="48"/>
        <v>84.675160323500364</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2.9281907759999997</v>
      </c>
      <c r="V75" s="475">
        <f t="shared" si="41"/>
        <v>26.4695328</v>
      </c>
      <c r="W75" s="460">
        <f t="shared" si="42"/>
        <v>47.323514638000006</v>
      </c>
      <c r="X75" s="476">
        <f t="shared" si="43"/>
        <v>52.099105536000003</v>
      </c>
      <c r="Y75" s="476">
        <f t="shared" si="44"/>
        <v>97.062452144000005</v>
      </c>
      <c r="Z75" s="478">
        <f t="shared" si="45"/>
        <v>1.9884178799999999</v>
      </c>
      <c r="AA75" s="465">
        <f t="shared" si="46"/>
        <v>227.87121377400001</v>
      </c>
      <c r="AB75" s="429">
        <f t="shared" si="47"/>
        <v>2.3702019323278554E-2</v>
      </c>
      <c r="AC75" s="454">
        <f t="shared" si="48"/>
        <v>77.896780543814998</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7.1766439919999998</v>
      </c>
      <c r="V76" s="475">
        <f t="shared" si="41"/>
        <v>123.16049939999999</v>
      </c>
      <c r="W76" s="460">
        <f t="shared" si="42"/>
        <v>312.52463069800001</v>
      </c>
      <c r="X76" s="476">
        <f t="shared" si="43"/>
        <v>816.03212774399992</v>
      </c>
      <c r="Y76" s="476">
        <f t="shared" si="44"/>
        <v>1975.808805824</v>
      </c>
      <c r="Z76" s="478">
        <f t="shared" si="45"/>
        <v>29.813832719999997</v>
      </c>
      <c r="AA76" s="465">
        <f t="shared" si="46"/>
        <v>3264.5165403779997</v>
      </c>
      <c r="AB76" s="429">
        <f t="shared" si="47"/>
        <v>0.33955861664010817</v>
      </c>
      <c r="AC76" s="454">
        <f t="shared" si="48"/>
        <v>109.68032821790146</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6.9291554639999999</v>
      </c>
      <c r="V77" s="475">
        <f t="shared" si="41"/>
        <v>101.268843</v>
      </c>
      <c r="W77" s="460">
        <f t="shared" si="42"/>
        <v>208.04859321399999</v>
      </c>
      <c r="X77" s="476">
        <f t="shared" si="43"/>
        <v>444.277041408</v>
      </c>
      <c r="Y77" s="476">
        <f t="shared" si="44"/>
        <v>1118.41665719</v>
      </c>
      <c r="Z77" s="478">
        <f t="shared" si="45"/>
        <v>13.79046672</v>
      </c>
      <c r="AA77" s="465">
        <f t="shared" si="46"/>
        <v>1892.7307569960001</v>
      </c>
      <c r="AB77" s="429">
        <f t="shared" si="47"/>
        <v>0.1968723483457458</v>
      </c>
      <c r="AC77" s="454">
        <f t="shared" si="48"/>
        <v>104.15687455097758</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14.182961982</v>
      </c>
      <c r="V78" s="475">
        <f t="shared" si="41"/>
        <v>244.32062999999999</v>
      </c>
      <c r="W78" s="460">
        <f t="shared" si="42"/>
        <v>414.05326012</v>
      </c>
      <c r="X78" s="476">
        <f t="shared" si="43"/>
        <v>651.81708979200005</v>
      </c>
      <c r="Y78" s="476">
        <f t="shared" si="44"/>
        <v>1645.3759740600001</v>
      </c>
      <c r="Z78" s="478">
        <f t="shared" si="45"/>
        <v>42.374205600000003</v>
      </c>
      <c r="AA78" s="465">
        <f t="shared" si="46"/>
        <v>3012.1241215540003</v>
      </c>
      <c r="AB78" s="429">
        <f t="shared" si="47"/>
        <v>0.31330602470917418</v>
      </c>
      <c r="AC78" s="454">
        <f t="shared" si="48"/>
        <v>97.450885399246729</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36.353155524000002</v>
      </c>
      <c r="V80" s="475">
        <f t="shared" si="41"/>
        <v>531.47479740000006</v>
      </c>
      <c r="W80" s="460">
        <f t="shared" si="42"/>
        <v>1032.9222553540001</v>
      </c>
      <c r="X80" s="476">
        <f t="shared" si="43"/>
        <v>2064.627069696</v>
      </c>
      <c r="Y80" s="476">
        <f t="shared" si="44"/>
        <v>4821.7470733179998</v>
      </c>
      <c r="Z80" s="478">
        <f t="shared" si="45"/>
        <v>112.89374592</v>
      </c>
      <c r="AA80" s="465">
        <f t="shared" si="46"/>
        <v>8600.0180972120015</v>
      </c>
      <c r="AB80" s="429">
        <f t="shared" si="47"/>
        <v>0.89453069453006051</v>
      </c>
      <c r="AC80" s="454">
        <f t="shared" si="48"/>
        <v>100.49496798670712</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4.485621504</v>
      </c>
      <c r="V81" s="475">
        <f t="shared" si="41"/>
        <v>51.178944000000001</v>
      </c>
      <c r="W81" s="460">
        <f t="shared" si="42"/>
        <v>120.029179812</v>
      </c>
      <c r="X81" s="476">
        <f t="shared" si="43"/>
        <v>175.67267788800001</v>
      </c>
      <c r="Y81" s="476">
        <f t="shared" si="44"/>
        <v>399.27495458200002</v>
      </c>
      <c r="Z81" s="478">
        <f t="shared" si="45"/>
        <v>6.4407374400000004</v>
      </c>
      <c r="AA81" s="465">
        <f t="shared" si="46"/>
        <v>757.08211522600004</v>
      </c>
      <c r="AB81" s="429">
        <f t="shared" si="47"/>
        <v>7.874787967817766E-2</v>
      </c>
      <c r="AC81" s="454">
        <f t="shared" si="48"/>
        <v>95.060484309380399</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1.161222972</v>
      </c>
      <c r="V82" s="475">
        <f t="shared" si="41"/>
        <v>17.346258599999999</v>
      </c>
      <c r="W82" s="460">
        <f t="shared" si="42"/>
        <v>33.048564833999997</v>
      </c>
      <c r="X82" s="476">
        <f t="shared" si="43"/>
        <v>63.700252416000005</v>
      </c>
      <c r="Y82" s="476">
        <f t="shared" si="44"/>
        <v>140.97797210000002</v>
      </c>
      <c r="Z82" s="478">
        <f t="shared" si="45"/>
        <v>0.66551652000000006</v>
      </c>
      <c r="AA82" s="465">
        <f t="shared" si="46"/>
        <v>256.89978744199999</v>
      </c>
      <c r="AB82" s="429">
        <f t="shared" si="47"/>
        <v>2.6721425779280217E-2</v>
      </c>
      <c r="AC82" s="454">
        <f t="shared" si="48"/>
        <v>98.838743630173553</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32.673714318000002</v>
      </c>
      <c r="V84" s="475">
        <f t="shared" si="41"/>
        <v>450.01022039999998</v>
      </c>
      <c r="W84" s="460">
        <f t="shared" si="42"/>
        <v>951.72077050200005</v>
      </c>
      <c r="X84" s="476">
        <f t="shared" si="43"/>
        <v>1864.8626757120001</v>
      </c>
      <c r="Y84" s="476">
        <f t="shared" si="44"/>
        <v>4283.4618719480004</v>
      </c>
      <c r="Z84" s="478">
        <f t="shared" si="45"/>
        <v>98.569611120000005</v>
      </c>
      <c r="AA84" s="465">
        <f t="shared" si="46"/>
        <v>7681.2988640000012</v>
      </c>
      <c r="AB84" s="429">
        <f t="shared" si="47"/>
        <v>0.79897013355523205</v>
      </c>
      <c r="AC84" s="454">
        <f t="shared" si="48"/>
        <v>100.49204473886242</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5.0822389799999996</v>
      </c>
      <c r="V85" s="475">
        <f t="shared" si="41"/>
        <v>78.796973399999999</v>
      </c>
      <c r="W85" s="460">
        <f t="shared" si="42"/>
        <v>139.36359257000001</v>
      </c>
      <c r="X85" s="476">
        <f t="shared" si="43"/>
        <v>254.86181452800002</v>
      </c>
      <c r="Y85" s="476">
        <f t="shared" si="44"/>
        <v>628.23281571400003</v>
      </c>
      <c r="Z85" s="478">
        <f t="shared" si="45"/>
        <v>9.9110764800000002</v>
      </c>
      <c r="AA85" s="484">
        <f t="shared" si="46"/>
        <v>1116.2485116720002</v>
      </c>
      <c r="AB85" s="485">
        <f t="shared" si="47"/>
        <v>0.11610656455918454</v>
      </c>
      <c r="AC85" s="454">
        <f t="shared" si="48"/>
        <v>99.384645890802631</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4.2440467020000003</v>
      </c>
      <c r="V86" s="475">
        <f t="shared" si="41"/>
        <v>71.192806200000007</v>
      </c>
      <c r="W86" s="460">
        <f t="shared" si="42"/>
        <v>94.915638114000004</v>
      </c>
      <c r="X86" s="476">
        <f t="shared" si="43"/>
        <v>184.27550975999998</v>
      </c>
      <c r="Y86" s="476">
        <f t="shared" si="44"/>
        <v>450.30531233799996</v>
      </c>
      <c r="Z86" s="478">
        <f t="shared" si="45"/>
        <v>11.519312279999999</v>
      </c>
      <c r="AA86" s="465">
        <f t="shared" si="46"/>
        <v>816.45262539399994</v>
      </c>
      <c r="AB86" s="429">
        <f t="shared" si="47"/>
        <v>8.4923301996463488E-2</v>
      </c>
      <c r="AC86" s="454">
        <f t="shared" si="48"/>
        <v>96.376214456811212</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29.477102550000001</v>
      </c>
      <c r="V88" s="475">
        <f t="shared" si="41"/>
        <v>408.40769339999997</v>
      </c>
      <c r="W88" s="460">
        <f t="shared" si="42"/>
        <v>849.59591753199993</v>
      </c>
      <c r="X88" s="476">
        <f t="shared" si="43"/>
        <v>1722.5634378239999</v>
      </c>
      <c r="Y88" s="476">
        <f t="shared" si="44"/>
        <v>3891.0288293659996</v>
      </c>
      <c r="Z88" s="478">
        <f t="shared" si="45"/>
        <v>77.379760439999998</v>
      </c>
      <c r="AA88" s="465">
        <f t="shared" si="46"/>
        <v>6978.4527411119989</v>
      </c>
      <c r="AB88" s="429">
        <f t="shared" si="47"/>
        <v>0.72586360943540662</v>
      </c>
      <c r="AC88" s="454">
        <f t="shared" si="48"/>
        <v>100.54618089119349</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6.2575545479999999</v>
      </c>
      <c r="V89" s="475">
        <f t="shared" si="41"/>
        <v>94.603053000000003</v>
      </c>
      <c r="W89" s="460">
        <f t="shared" si="42"/>
        <v>165.758825492</v>
      </c>
      <c r="X89" s="476">
        <f t="shared" si="43"/>
        <v>295.71476198400001</v>
      </c>
      <c r="Y89" s="476">
        <f t="shared" si="44"/>
        <v>714.16480144800005</v>
      </c>
      <c r="Z89" s="478">
        <f t="shared" si="45"/>
        <v>20.931369239999999</v>
      </c>
      <c r="AA89" s="465">
        <f t="shared" si="46"/>
        <v>1297.4303657120001</v>
      </c>
      <c r="AB89" s="429">
        <f t="shared" si="47"/>
        <v>0.13495219114957355</v>
      </c>
      <c r="AC89" s="454">
        <f t="shared" si="48"/>
        <v>97.982123427111674</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4.1928343799999999</v>
      </c>
      <c r="V90" s="475">
        <f t="shared" si="41"/>
        <v>68.875134599999996</v>
      </c>
      <c r="W90" s="460">
        <f t="shared" si="42"/>
        <v>118.25023081000001</v>
      </c>
      <c r="X90" s="476">
        <f t="shared" si="43"/>
        <v>208.55148364799999</v>
      </c>
      <c r="Y90" s="476">
        <f t="shared" si="44"/>
        <v>527.44699076999996</v>
      </c>
      <c r="Z90" s="478">
        <f t="shared" si="45"/>
        <v>16.519166520000002</v>
      </c>
      <c r="AA90" s="465">
        <f t="shared" si="46"/>
        <v>943.83584072799999</v>
      </c>
      <c r="AB90" s="429">
        <f t="shared" si="47"/>
        <v>9.8173064356979409E-2</v>
      </c>
      <c r="AC90" s="454">
        <f t="shared" si="48"/>
        <v>99.20345491961298</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2.0725085219999997</v>
      </c>
      <c r="V91" s="475">
        <f t="shared" si="41"/>
        <v>28.114118999999999</v>
      </c>
      <c r="W91" s="460">
        <f t="shared" si="42"/>
        <v>52.395026165999994</v>
      </c>
      <c r="X91" s="476">
        <f t="shared" si="43"/>
        <v>77.170316544000002</v>
      </c>
      <c r="Y91" s="476">
        <f t="shared" si="44"/>
        <v>229.35937841599997</v>
      </c>
      <c r="Z91" s="478">
        <f t="shared" si="45"/>
        <v>5.1697038000000006</v>
      </c>
      <c r="AA91" s="484">
        <f t="shared" si="46"/>
        <v>394.28105244799997</v>
      </c>
      <c r="AB91" s="485">
        <f t="shared" si="47"/>
        <v>4.1011135058040354E-2</v>
      </c>
      <c r="AC91" s="454">
        <f t="shared" si="48"/>
        <v>99.092773354464242</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11.242660212000001</v>
      </c>
      <c r="V93" s="475">
        <f t="shared" si="41"/>
        <v>117.12416159999999</v>
      </c>
      <c r="W93" s="460">
        <f t="shared" si="42"/>
        <v>234.21682810799999</v>
      </c>
      <c r="X93" s="476">
        <f t="shared" si="43"/>
        <v>382.79596032000001</v>
      </c>
      <c r="Y93" s="476">
        <f t="shared" si="44"/>
        <v>747.22139739799991</v>
      </c>
      <c r="Z93" s="478">
        <f t="shared" si="45"/>
        <v>21.450244919999999</v>
      </c>
      <c r="AA93" s="465">
        <f t="shared" si="46"/>
        <v>1514.0512525579998</v>
      </c>
      <c r="AB93" s="429">
        <f t="shared" si="47"/>
        <v>0.15748400796317868</v>
      </c>
      <c r="AC93" s="454">
        <f t="shared" si="48"/>
        <v>90.14796678325952</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14.795944926000001</v>
      </c>
      <c r="V94" s="475">
        <f t="shared" si="41"/>
        <v>224.0594658</v>
      </c>
      <c r="W94" s="460">
        <f t="shared" si="42"/>
        <v>475.67741569399999</v>
      </c>
      <c r="X94" s="476">
        <f t="shared" si="43"/>
        <v>1056.6135613439999</v>
      </c>
      <c r="Y94" s="476">
        <f t="shared" si="44"/>
        <v>2446.0522915639999</v>
      </c>
      <c r="Z94" s="478">
        <f t="shared" si="45"/>
        <v>29.429067719999999</v>
      </c>
      <c r="AA94" s="465">
        <f t="shared" si="46"/>
        <v>4246.627747047999</v>
      </c>
      <c r="AB94" s="429">
        <f t="shared" si="47"/>
        <v>0.44171289234949024</v>
      </c>
      <c r="AC94" s="454">
        <f t="shared" si="48"/>
        <v>103.63159271463907</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12.754461972000001</v>
      </c>
      <c r="V95" s="475">
        <f t="shared" si="41"/>
        <v>208.9590594</v>
      </c>
      <c r="W95" s="460">
        <f t="shared" si="42"/>
        <v>380.78381701800004</v>
      </c>
      <c r="X95" s="476">
        <f t="shared" si="43"/>
        <v>722.931980544</v>
      </c>
      <c r="Y95" s="476">
        <f t="shared" si="44"/>
        <v>1789.1933503640003</v>
      </c>
      <c r="Z95" s="478">
        <f t="shared" si="45"/>
        <v>52.719431639999996</v>
      </c>
      <c r="AA95" s="465">
        <f t="shared" si="46"/>
        <v>3167.3421009380004</v>
      </c>
      <c r="AB95" s="429">
        <f t="shared" si="47"/>
        <v>0.32945101944435201</v>
      </c>
      <c r="AC95" s="454">
        <f t="shared" si="48"/>
        <v>100.86791504715123</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3.20693289</v>
      </c>
      <c r="V96" s="475">
        <f t="shared" si="41"/>
        <v>49.8573132</v>
      </c>
      <c r="W96" s="460">
        <f t="shared" si="42"/>
        <v>95.321940366000007</v>
      </c>
      <c r="X96" s="476">
        <f t="shared" si="43"/>
        <v>141.658495488</v>
      </c>
      <c r="Y96" s="476">
        <f t="shared" si="44"/>
        <v>379.53295531199996</v>
      </c>
      <c r="Z96" s="478">
        <f t="shared" si="45"/>
        <v>16.401255600000002</v>
      </c>
      <c r="AA96" s="465">
        <f t="shared" si="46"/>
        <v>685.9788928559999</v>
      </c>
      <c r="AB96" s="429">
        <f t="shared" si="47"/>
        <v>7.1352079556480125E-2</v>
      </c>
      <c r="AC96" s="454">
        <f t="shared" si="48"/>
        <v>98.477926457229003</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2.7275462340000001</v>
      </c>
      <c r="V99" s="475">
        <f t="shared" si="41"/>
        <v>38.249467199999998</v>
      </c>
      <c r="W99" s="460">
        <f t="shared" si="42"/>
        <v>137.02545524199999</v>
      </c>
      <c r="X99" s="476">
        <f t="shared" si="43"/>
        <v>376.46198553600004</v>
      </c>
      <c r="Y99" s="476">
        <f t="shared" si="44"/>
        <v>1173.542698216</v>
      </c>
      <c r="Z99" s="478">
        <f t="shared" si="45"/>
        <v>18.366129960000002</v>
      </c>
      <c r="AA99" s="465">
        <f t="shared" si="46"/>
        <v>1746.373282388</v>
      </c>
      <c r="AB99" s="429">
        <f t="shared" si="47"/>
        <v>0.18164897882130226</v>
      </c>
      <c r="AC99" s="454">
        <f t="shared" si="48"/>
        <v>117.86808981124565</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6.9684273960000009</v>
      </c>
      <c r="V100" s="475">
        <f t="shared" si="41"/>
        <v>130.66501260000001</v>
      </c>
      <c r="W100" s="460">
        <f t="shared" si="42"/>
        <v>328.48064418000001</v>
      </c>
      <c r="X100" s="476">
        <f t="shared" si="43"/>
        <v>729.59640652799999</v>
      </c>
      <c r="Y100" s="476">
        <f t="shared" si="44"/>
        <v>1957.2353740239998</v>
      </c>
      <c r="Z100" s="478">
        <f t="shared" si="45"/>
        <v>36.35753364</v>
      </c>
      <c r="AA100" s="465">
        <f t="shared" si="46"/>
        <v>3189.3033983679998</v>
      </c>
      <c r="AB100" s="429">
        <f t="shared" si="47"/>
        <v>0.33173532331682959</v>
      </c>
      <c r="AC100" s="454">
        <f t="shared" si="48"/>
        <v>110.0842836984354</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5.7366931020000003</v>
      </c>
      <c r="V101" s="475">
        <f t="shared" si="41"/>
        <v>98.350419000000002</v>
      </c>
      <c r="W101" s="460">
        <f t="shared" si="42"/>
        <v>192.17704546600001</v>
      </c>
      <c r="X101" s="476">
        <f t="shared" si="43"/>
        <v>361.14282547199997</v>
      </c>
      <c r="Y101" s="476">
        <f t="shared" si="44"/>
        <v>761.30578424600003</v>
      </c>
      <c r="Z101" s="478">
        <f t="shared" si="45"/>
        <v>23.988055320000001</v>
      </c>
      <c r="AA101" s="465">
        <f t="shared" si="46"/>
        <v>1442.7008226060002</v>
      </c>
      <c r="AB101" s="429">
        <f t="shared" si="47"/>
        <v>0.15006249455023926</v>
      </c>
      <c r="AC101" s="454">
        <f t="shared" si="48"/>
        <v>98.627019851617476</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2.86863066</v>
      </c>
      <c r="V102" s="475">
        <f t="shared" si="41"/>
        <v>48.543594599999999</v>
      </c>
      <c r="W102" s="460">
        <f t="shared" si="42"/>
        <v>78.316916999999989</v>
      </c>
      <c r="X102" s="476">
        <f t="shared" si="43"/>
        <v>223.54721049600002</v>
      </c>
      <c r="Y102" s="476">
        <f t="shared" si="44"/>
        <v>488.81912132199994</v>
      </c>
      <c r="Z102" s="478">
        <f t="shared" si="45"/>
        <v>11.2106136</v>
      </c>
      <c r="AA102" s="465">
        <f t="shared" si="46"/>
        <v>853.30608767800004</v>
      </c>
      <c r="AB102" s="429">
        <f t="shared" si="47"/>
        <v>8.8756614070938225E-2</v>
      </c>
      <c r="AC102" s="454">
        <f t="shared" si="48"/>
        <v>103.31943575405107</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3.3293057700000004</v>
      </c>
      <c r="V103" s="475">
        <f t="shared" si="41"/>
        <v>51.170662200000002</v>
      </c>
      <c r="W103" s="460">
        <f t="shared" si="42"/>
        <v>83.197068614000003</v>
      </c>
      <c r="X103" s="476">
        <f t="shared" si="43"/>
        <v>119.020591872</v>
      </c>
      <c r="Y103" s="476">
        <f t="shared" si="44"/>
        <v>244.17618765399999</v>
      </c>
      <c r="Z103" s="478">
        <f t="shared" si="45"/>
        <v>7.5805863600000007</v>
      </c>
      <c r="AA103" s="465">
        <f t="shared" si="46"/>
        <v>508.47440246999997</v>
      </c>
      <c r="AB103" s="429">
        <f t="shared" si="47"/>
        <v>5.2888953866236738E-2</v>
      </c>
      <c r="AC103" s="454">
        <f t="shared" si="48"/>
        <v>89.650748177126019</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12.610736418000002</v>
      </c>
      <c r="V104" s="475">
        <f t="shared" si="41"/>
        <v>138.784899</v>
      </c>
      <c r="W104" s="460">
        <f t="shared" si="42"/>
        <v>229.04592977999999</v>
      </c>
      <c r="X104" s="476">
        <f t="shared" si="43"/>
        <v>317.46476851199998</v>
      </c>
      <c r="Y104" s="476">
        <f t="shared" si="44"/>
        <v>474.14094659400001</v>
      </c>
      <c r="Z104" s="478">
        <f t="shared" si="45"/>
        <v>14.1047694</v>
      </c>
      <c r="AA104" s="465">
        <f t="shared" si="46"/>
        <v>1186.1520497039999</v>
      </c>
      <c r="AB104" s="429">
        <f t="shared" si="47"/>
        <v>0.12337757954066984</v>
      </c>
      <c r="AC104" s="454">
        <f t="shared" si="48"/>
        <v>79.609392854438482</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7.7586604619999999</v>
      </c>
      <c r="V105" s="475">
        <f t="shared" si="41"/>
        <v>94.235945399999991</v>
      </c>
      <c r="W105" s="460">
        <f t="shared" si="42"/>
        <v>137.756940904</v>
      </c>
      <c r="X105" s="476">
        <f t="shared" si="43"/>
        <v>176.76621158399999</v>
      </c>
      <c r="Y105" s="476">
        <f t="shared" si="44"/>
        <v>262.779887944</v>
      </c>
      <c r="Z105" s="478">
        <f t="shared" si="45"/>
        <v>8.3923118400000014</v>
      </c>
      <c r="AA105" s="465">
        <f t="shared" si="46"/>
        <v>687.68995813400011</v>
      </c>
      <c r="AB105" s="429">
        <f t="shared" si="47"/>
        <v>7.1530055973996268E-2</v>
      </c>
      <c r="AC105" s="454">
        <f t="shared" si="48"/>
        <v>77.320115341806016</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1.0616507159999999</v>
      </c>
      <c r="V107" s="475">
        <f t="shared" si="41"/>
        <v>15.2248356</v>
      </c>
      <c r="W107" s="460">
        <f t="shared" si="42"/>
        <v>37.090289165999998</v>
      </c>
      <c r="X107" s="476">
        <f t="shared" si="43"/>
        <v>92.591986175999992</v>
      </c>
      <c r="Y107" s="476">
        <f t="shared" si="44"/>
        <v>329.58941061199999</v>
      </c>
      <c r="Z107" s="478">
        <f t="shared" si="45"/>
        <v>8.5739802000000012</v>
      </c>
      <c r="AA107" s="465">
        <f t="shared" si="46"/>
        <v>484.13215246999999</v>
      </c>
      <c r="AB107" s="429">
        <f t="shared" si="47"/>
        <v>5.0356995264198047E-2</v>
      </c>
      <c r="AC107" s="454">
        <f t="shared" si="48"/>
        <v>115.95661474636967</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5.1349379759999998</v>
      </c>
      <c r="V108" s="475">
        <f t="shared" si="41"/>
        <v>91.191519599999992</v>
      </c>
      <c r="W108" s="460">
        <f t="shared" si="42"/>
        <v>232.894530616</v>
      </c>
      <c r="X108" s="476">
        <f t="shared" si="43"/>
        <v>570.332604672</v>
      </c>
      <c r="Y108" s="476">
        <f t="shared" si="44"/>
        <v>1576.0426062499998</v>
      </c>
      <c r="Z108" s="478">
        <f t="shared" si="45"/>
        <v>33.405674160000004</v>
      </c>
      <c r="AA108" s="465">
        <f t="shared" si="46"/>
        <v>2509.001873274</v>
      </c>
      <c r="AB108" s="429">
        <f t="shared" si="47"/>
        <v>0.26097377504410235</v>
      </c>
      <c r="AC108" s="454">
        <f t="shared" si="48"/>
        <v>111.85169224983883</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9.7325742360000014</v>
      </c>
      <c r="V109" s="475">
        <f t="shared" si="41"/>
        <v>178.487808</v>
      </c>
      <c r="W109" s="460">
        <f t="shared" si="42"/>
        <v>391.50677391199997</v>
      </c>
      <c r="X109" s="476">
        <f t="shared" si="43"/>
        <v>792.24623078399998</v>
      </c>
      <c r="Y109" s="476">
        <f t="shared" si="44"/>
        <v>1819.463218398</v>
      </c>
      <c r="Z109" s="478">
        <f t="shared" si="45"/>
        <v>40.302180120000003</v>
      </c>
      <c r="AA109" s="465">
        <f t="shared" si="46"/>
        <v>3231.7387854500003</v>
      </c>
      <c r="AB109" s="429">
        <f t="shared" si="47"/>
        <v>0.33614923917724154</v>
      </c>
      <c r="AC109" s="454">
        <f t="shared" si="48"/>
        <v>103.65216176147982</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8.8225939199999992</v>
      </c>
      <c r="V110" s="475">
        <f t="shared" si="41"/>
        <v>136.96623779999999</v>
      </c>
      <c r="W110" s="460">
        <f t="shared" si="42"/>
        <v>247.59013208599998</v>
      </c>
      <c r="X110" s="476">
        <f t="shared" si="43"/>
        <v>449.45613388799995</v>
      </c>
      <c r="Y110" s="476">
        <f t="shared" si="44"/>
        <v>926.93519209199997</v>
      </c>
      <c r="Z110" s="478">
        <f t="shared" si="45"/>
        <v>18.609996240000001</v>
      </c>
      <c r="AA110" s="465">
        <f t="shared" si="46"/>
        <v>1788.380286026</v>
      </c>
      <c r="AB110" s="429">
        <f t="shared" si="47"/>
        <v>0.18601833638714374</v>
      </c>
      <c r="AC110" s="454">
        <f t="shared" si="48"/>
        <v>95.753344413496748</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8.972601749999999</v>
      </c>
      <c r="V111" s="475">
        <f t="shared" si="41"/>
        <v>102.44609819999999</v>
      </c>
      <c r="W111" s="460">
        <f t="shared" si="42"/>
        <v>169.90205956399998</v>
      </c>
      <c r="X111" s="476">
        <f t="shared" si="43"/>
        <v>246.81754828800001</v>
      </c>
      <c r="Y111" s="476">
        <f t="shared" si="44"/>
        <v>398.43702411800001</v>
      </c>
      <c r="Z111" s="478">
        <f t="shared" si="45"/>
        <v>12.954542159999999</v>
      </c>
      <c r="AA111" s="465">
        <f t="shared" si="46"/>
        <v>939.52987408000001</v>
      </c>
      <c r="AB111" s="429">
        <f t="shared" si="47"/>
        <v>9.7725179330143547E-2</v>
      </c>
      <c r="AC111" s="454">
        <f t="shared" si="48"/>
        <v>82.325554215889568</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8.2756414019999998</v>
      </c>
      <c r="V112" s="475">
        <f t="shared" si="41"/>
        <v>75.683500199999997</v>
      </c>
      <c r="W112" s="460">
        <f t="shared" si="42"/>
        <v>107.016214656</v>
      </c>
      <c r="X112" s="476">
        <f t="shared" si="43"/>
        <v>152.55549619200002</v>
      </c>
      <c r="Y112" s="476">
        <f t="shared" si="44"/>
        <v>311.53254852999999</v>
      </c>
      <c r="Z112" s="478">
        <f t="shared" si="45"/>
        <v>6.1536271199999995</v>
      </c>
      <c r="AA112" s="465">
        <f t="shared" si="46"/>
        <v>661.21702809999999</v>
      </c>
      <c r="AB112" s="429">
        <f t="shared" si="47"/>
        <v>6.8776474734761811E-2</v>
      </c>
      <c r="AC112" s="454">
        <f t="shared" si="48"/>
        <v>79.998505414619913</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0.331247238</v>
      </c>
      <c r="V114" s="475">
        <f t="shared" si="41"/>
        <v>7.01457</v>
      </c>
      <c r="W114" s="460">
        <f t="shared" si="42"/>
        <v>33.122589024</v>
      </c>
      <c r="X114" s="476">
        <f t="shared" si="43"/>
        <v>154.54265702399999</v>
      </c>
      <c r="Y114" s="476">
        <f t="shared" si="44"/>
        <v>705.52811008399999</v>
      </c>
      <c r="Z114" s="478">
        <f t="shared" si="45"/>
        <v>4.91737512</v>
      </c>
      <c r="AA114" s="465">
        <f t="shared" si="46"/>
        <v>905.45654848999993</v>
      </c>
      <c r="AB114" s="429">
        <f t="shared" si="47"/>
        <v>9.4181043113168286E-2</v>
      </c>
      <c r="AC114" s="454">
        <f t="shared" si="48"/>
        <v>133.09619685573995</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4.6305445619999999</v>
      </c>
      <c r="V115" s="475">
        <f t="shared" si="41"/>
        <v>92.127606600000007</v>
      </c>
      <c r="W115" s="460">
        <f t="shared" si="42"/>
        <v>255.460317788</v>
      </c>
      <c r="X115" s="476">
        <f t="shared" si="43"/>
        <v>541.51486387199998</v>
      </c>
      <c r="Y115" s="476">
        <f t="shared" si="44"/>
        <v>1415.4926478140001</v>
      </c>
      <c r="Z115" s="478">
        <f t="shared" si="45"/>
        <v>18.385710239999998</v>
      </c>
      <c r="AA115" s="465">
        <f t="shared" si="46"/>
        <v>2327.611690876</v>
      </c>
      <c r="AB115" s="429">
        <f t="shared" si="47"/>
        <v>0.24210647918410652</v>
      </c>
      <c r="AC115" s="454">
        <f t="shared" si="48"/>
        <v>110.29578297129052</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10.878897666</v>
      </c>
      <c r="V116" s="475">
        <f t="shared" si="41"/>
        <v>111.67195199999999</v>
      </c>
      <c r="W116" s="460">
        <f t="shared" si="42"/>
        <v>154.094316244</v>
      </c>
      <c r="X116" s="476">
        <f t="shared" si="43"/>
        <v>293.73243494399998</v>
      </c>
      <c r="Y116" s="476">
        <f t="shared" si="44"/>
        <v>642.46262000199999</v>
      </c>
      <c r="Z116" s="478">
        <f t="shared" si="45"/>
        <v>12.471105120000001</v>
      </c>
      <c r="AA116" s="465">
        <f t="shared" si="46"/>
        <v>1225.311325976</v>
      </c>
      <c r="AB116" s="429">
        <f t="shared" si="47"/>
        <v>0.12745073080674019</v>
      </c>
      <c r="AC116" s="454">
        <f t="shared" si="48"/>
        <v>88.483320705290296</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1.3618796519999998</v>
      </c>
      <c r="V117" s="475">
        <f t="shared" si="41"/>
        <v>26.655365399999997</v>
      </c>
      <c r="W117" s="460">
        <f t="shared" si="42"/>
        <v>77.272090137999996</v>
      </c>
      <c r="X117" s="476">
        <f t="shared" si="43"/>
        <v>142.846949376</v>
      </c>
      <c r="Y117" s="476">
        <f t="shared" si="44"/>
        <v>293.69134608799999</v>
      </c>
      <c r="Z117" s="478">
        <f t="shared" si="45"/>
        <v>3.7252841999999999</v>
      </c>
      <c r="AA117" s="465">
        <f t="shared" si="46"/>
        <v>545.55291485399994</v>
      </c>
      <c r="AB117" s="429">
        <f t="shared" si="47"/>
        <v>5.6745674521947155E-2</v>
      </c>
      <c r="AC117" s="454">
        <f t="shared" si="48"/>
        <v>103.70338470437359</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4.6120992540000003</v>
      </c>
      <c r="V118" s="475">
        <f t="shared" si="41"/>
        <v>62.578731000000005</v>
      </c>
      <c r="W118" s="460">
        <f t="shared" si="42"/>
        <v>140.65068839599999</v>
      </c>
      <c r="X118" s="476">
        <f t="shared" si="43"/>
        <v>403.04927692800004</v>
      </c>
      <c r="Y118" s="476">
        <f t="shared" si="44"/>
        <v>867.45763068999997</v>
      </c>
      <c r="Z118" s="478">
        <f t="shared" si="45"/>
        <v>23.26869804</v>
      </c>
      <c r="AA118" s="465">
        <f t="shared" si="46"/>
        <v>1501.6171243079998</v>
      </c>
      <c r="AB118" s="429">
        <f t="shared" si="47"/>
        <v>0.1561906723848554</v>
      </c>
      <c r="AC118" s="454">
        <f t="shared" si="48"/>
        <v>105.41341091897456</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1.6208827320000001</v>
      </c>
      <c r="V119" s="475">
        <f t="shared" si="41"/>
        <v>26.348478</v>
      </c>
      <c r="W119" s="460">
        <f t="shared" si="42"/>
        <v>78.27643882000001</v>
      </c>
      <c r="X119" s="476">
        <f t="shared" si="43"/>
        <v>187.72877260799999</v>
      </c>
      <c r="Y119" s="476">
        <f t="shared" si="44"/>
        <v>526.77430105999997</v>
      </c>
      <c r="Z119" s="478">
        <f t="shared" si="45"/>
        <v>5.00907444</v>
      </c>
      <c r="AA119" s="465">
        <f t="shared" si="46"/>
        <v>825.7579476599999</v>
      </c>
      <c r="AB119" s="429">
        <f t="shared" si="47"/>
        <v>8.5891194888703962E-2</v>
      </c>
      <c r="AC119" s="454">
        <f t="shared" si="48"/>
        <v>113.20732249568792</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4.5905797139999995</v>
      </c>
      <c r="V120" s="475">
        <f t="shared" si="41"/>
        <v>81.325169399999993</v>
      </c>
      <c r="W120" s="460">
        <f t="shared" si="42"/>
        <v>141.163325036</v>
      </c>
      <c r="X120" s="476">
        <f t="shared" si="43"/>
        <v>181.13862297600002</v>
      </c>
      <c r="Y120" s="476">
        <f t="shared" si="44"/>
        <v>266.04900819</v>
      </c>
      <c r="Z120" s="478">
        <f t="shared" si="45"/>
        <v>9.8691374399999994</v>
      </c>
      <c r="AA120" s="465">
        <f t="shared" si="46"/>
        <v>684.1358427560001</v>
      </c>
      <c r="AB120" s="429">
        <f t="shared" si="47"/>
        <v>7.116037474058666E-2</v>
      </c>
      <c r="AC120" s="454">
        <f t="shared" si="48"/>
        <v>84.38951470058575</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6.1707290399999994</v>
      </c>
      <c r="V121" s="475">
        <f t="shared" si="41"/>
        <v>113.21515740000001</v>
      </c>
      <c r="W121" s="460">
        <f t="shared" si="42"/>
        <v>221.12414121800001</v>
      </c>
      <c r="X121" s="476">
        <f t="shared" si="43"/>
        <v>301.87960012799999</v>
      </c>
      <c r="Y121" s="476">
        <f t="shared" si="44"/>
        <v>459.17000666599995</v>
      </c>
      <c r="Z121" s="478">
        <f t="shared" si="45"/>
        <v>9.5481898799999989</v>
      </c>
      <c r="AA121" s="465">
        <f t="shared" si="46"/>
        <v>1111.1078243320001</v>
      </c>
      <c r="AB121" s="429">
        <f t="shared" si="47"/>
        <v>0.11557185607780321</v>
      </c>
      <c r="AC121" s="454">
        <f t="shared" si="48"/>
        <v>88.054999288467997</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3.2986385460000003</v>
      </c>
      <c r="V122" s="475">
        <f t="shared" si="41"/>
        <v>47.094068399999998</v>
      </c>
      <c r="W122" s="460">
        <f t="shared" si="42"/>
        <v>58.189461621999996</v>
      </c>
      <c r="X122" s="476">
        <f t="shared" si="43"/>
        <v>79.353381887999987</v>
      </c>
      <c r="Y122" s="476">
        <f t="shared" si="44"/>
        <v>164.21598464600001</v>
      </c>
      <c r="Z122" s="478">
        <f t="shared" si="45"/>
        <v>31.005826679999998</v>
      </c>
      <c r="AA122" s="465">
        <f t="shared" si="46"/>
        <v>383.15736178200001</v>
      </c>
      <c r="AB122" s="429">
        <f t="shared" si="47"/>
        <v>3.9854104616392765E-2</v>
      </c>
      <c r="AC122" s="454">
        <f t="shared" si="48"/>
        <v>83.070390323856145</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4.504501554</v>
      </c>
      <c r="V123" s="475">
        <f t="shared" si="41"/>
        <v>31.968901800000001</v>
      </c>
      <c r="W123" s="460">
        <f t="shared" si="42"/>
        <v>26.646630527999999</v>
      </c>
      <c r="X123" s="476">
        <f t="shared" si="43"/>
        <v>18.213437952000003</v>
      </c>
      <c r="Y123" s="476">
        <f t="shared" si="44"/>
        <v>21.158334035999999</v>
      </c>
      <c r="Z123" s="478">
        <f t="shared" si="45"/>
        <v>1.79959884</v>
      </c>
      <c r="AA123" s="465">
        <f t="shared" si="46"/>
        <v>104.29140471000001</v>
      </c>
      <c r="AB123" s="429">
        <f t="shared" si="47"/>
        <v>1.0847868182858333E-2</v>
      </c>
      <c r="AC123" s="454">
        <f t="shared" si="48"/>
        <v>46.391463803659136</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5.8979903220000001</v>
      </c>
      <c r="V126" s="475">
        <f t="shared" si="41"/>
        <v>120.343113</v>
      </c>
      <c r="W126" s="460">
        <f t="shared" si="42"/>
        <v>332.63229647999998</v>
      </c>
      <c r="X126" s="476">
        <f t="shared" si="43"/>
        <v>812.38399718400001</v>
      </c>
      <c r="Y126" s="476">
        <f t="shared" si="44"/>
        <v>2459.4759620479999</v>
      </c>
      <c r="Z126" s="478">
        <f t="shared" si="45"/>
        <v>43.908399360000004</v>
      </c>
      <c r="AA126" s="465">
        <f t="shared" si="46"/>
        <v>3774.6417583940001</v>
      </c>
      <c r="AB126" s="429">
        <f t="shared" si="47"/>
        <v>0.39261928004930313</v>
      </c>
      <c r="AC126" s="454">
        <f t="shared" si="48"/>
        <v>115.30166907039055</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3.612978558</v>
      </c>
      <c r="V127" s="475">
        <f t="shared" si="41"/>
        <v>60.151666200000001</v>
      </c>
      <c r="W127" s="460">
        <f t="shared" si="42"/>
        <v>125.3099136</v>
      </c>
      <c r="X127" s="476">
        <f t="shared" si="43"/>
        <v>264.72295295999999</v>
      </c>
      <c r="Y127" s="476">
        <f t="shared" si="44"/>
        <v>559.44446303200004</v>
      </c>
      <c r="Z127" s="478">
        <f t="shared" si="45"/>
        <v>9.5577816000000002</v>
      </c>
      <c r="AA127" s="465">
        <f t="shared" si="46"/>
        <v>1022.79975595</v>
      </c>
      <c r="AB127" s="429">
        <f t="shared" si="47"/>
        <v>0.10638649427397545</v>
      </c>
      <c r="AC127" s="454">
        <f t="shared" si="48"/>
        <v>101.28962600476356</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4.2000556500000004</v>
      </c>
      <c r="V128" s="475">
        <f t="shared" si="41"/>
        <v>66.796664399999997</v>
      </c>
      <c r="W128" s="460">
        <f t="shared" si="42"/>
        <v>151.83747921599999</v>
      </c>
      <c r="X128" s="476">
        <f t="shared" si="43"/>
        <v>288.09556531200002</v>
      </c>
      <c r="Y128" s="476">
        <f t="shared" si="44"/>
        <v>689.77598037600001</v>
      </c>
      <c r="Z128" s="478">
        <f t="shared" si="45"/>
        <v>22.7371926</v>
      </c>
      <c r="AA128" s="465">
        <f t="shared" si="46"/>
        <v>1223.4429375540001</v>
      </c>
      <c r="AB128" s="429">
        <f t="shared" si="47"/>
        <v>0.12725639042583733</v>
      </c>
      <c r="AC128" s="454">
        <f t="shared" si="48"/>
        <v>102.85643697291138</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14.733850824000001</v>
      </c>
      <c r="V129" s="475">
        <f t="shared" si="41"/>
        <v>210.948138</v>
      </c>
      <c r="W129" s="460">
        <f t="shared" si="42"/>
        <v>346.32820076000002</v>
      </c>
      <c r="X129" s="476">
        <f t="shared" si="43"/>
        <v>600.48774604799996</v>
      </c>
      <c r="Y129" s="476">
        <f t="shared" si="44"/>
        <v>1097.3671020480001</v>
      </c>
      <c r="Z129" s="478">
        <f t="shared" si="45"/>
        <v>30.774681479999998</v>
      </c>
      <c r="AA129" s="465">
        <f t="shared" si="46"/>
        <v>2300.6397191599999</v>
      </c>
      <c r="AB129" s="429">
        <f t="shared" si="47"/>
        <v>0.23930099013521947</v>
      </c>
      <c r="AC129" s="454">
        <f t="shared" si="48"/>
        <v>90.190933084343797</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13.555124604000001</v>
      </c>
      <c r="V130" s="475">
        <f t="shared" si="41"/>
        <v>141.76041839999999</v>
      </c>
      <c r="W130" s="460">
        <f t="shared" si="42"/>
        <v>229.892109944</v>
      </c>
      <c r="X130" s="476">
        <f t="shared" si="43"/>
        <v>338.30973849600002</v>
      </c>
      <c r="Y130" s="476">
        <f t="shared" si="44"/>
        <v>555.93649249600003</v>
      </c>
      <c r="Z130" s="478">
        <f t="shared" si="45"/>
        <v>13.021944960000001</v>
      </c>
      <c r="AA130" s="465">
        <f t="shared" si="46"/>
        <v>1292.4758289000001</v>
      </c>
      <c r="AB130" s="429">
        <f t="shared" si="47"/>
        <v>0.13443684511129603</v>
      </c>
      <c r="AC130" s="454">
        <f t="shared" si="48"/>
        <v>81.277988909746639</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1.3246411920000001</v>
      </c>
      <c r="V133" s="475">
        <f t="shared" si="41"/>
        <v>43.383068399999999</v>
      </c>
      <c r="W133" s="460">
        <f t="shared" si="42"/>
        <v>111.02638664400001</v>
      </c>
      <c r="X133" s="476">
        <f t="shared" si="43"/>
        <v>195.29693798400001</v>
      </c>
      <c r="Y133" s="476">
        <f t="shared" si="44"/>
        <v>623.01584172800005</v>
      </c>
      <c r="Z133" s="478">
        <f t="shared" si="45"/>
        <v>17.435302799999999</v>
      </c>
      <c r="AA133" s="465">
        <f t="shared" si="46"/>
        <v>991.48217874800014</v>
      </c>
      <c r="AB133" s="429">
        <f t="shared" si="47"/>
        <v>0.10312899716538383</v>
      </c>
      <c r="AC133" s="454">
        <f t="shared" si="48"/>
        <v>113.09638228758561</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25.084862586</v>
      </c>
      <c r="V134" s="475">
        <f t="shared" si="41"/>
        <v>382.1857248</v>
      </c>
      <c r="W134" s="460">
        <f t="shared" si="42"/>
        <v>715.93214964000003</v>
      </c>
      <c r="X134" s="476">
        <f t="shared" si="43"/>
        <v>1589.589338112</v>
      </c>
      <c r="Y134" s="476">
        <f t="shared" si="44"/>
        <v>3500.7892201240002</v>
      </c>
      <c r="Z134" s="478">
        <f t="shared" si="45"/>
        <v>64.762130639999995</v>
      </c>
      <c r="AA134" s="465">
        <f t="shared" si="46"/>
        <v>6278.3434259019996</v>
      </c>
      <c r="AB134" s="429">
        <f t="shared" si="47"/>
        <v>0.65304175430642808</v>
      </c>
      <c r="AC134" s="454">
        <f t="shared" si="48"/>
        <v>100.82482241334039</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5.9282854260000004</v>
      </c>
      <c r="V135" s="475">
        <f t="shared" si="41"/>
        <v>49.996735800000003</v>
      </c>
      <c r="W135" s="460">
        <f t="shared" si="42"/>
        <v>108.605205596</v>
      </c>
      <c r="X135" s="476">
        <f t="shared" si="43"/>
        <v>102.98444544</v>
      </c>
      <c r="Y135" s="476">
        <f t="shared" si="44"/>
        <v>183.14983936199999</v>
      </c>
      <c r="Z135" s="478">
        <f t="shared" si="45"/>
        <v>10.457040839999999</v>
      </c>
      <c r="AA135" s="465">
        <f t="shared" si="46"/>
        <v>461.12155246399993</v>
      </c>
      <c r="AB135" s="429">
        <f t="shared" si="47"/>
        <v>4.796354820719783E-2</v>
      </c>
      <c r="AC135" s="454">
        <f t="shared" si="48"/>
        <v>77.213087606621698</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1.0381539</v>
      </c>
      <c r="V136" s="475">
        <f t="shared" si="41"/>
        <v>21.493939800000003</v>
      </c>
      <c r="W136" s="460">
        <f t="shared" si="42"/>
        <v>37.939088018</v>
      </c>
      <c r="X136" s="476">
        <f t="shared" si="43"/>
        <v>80.421795071999995</v>
      </c>
      <c r="Y136" s="476">
        <f t="shared" si="44"/>
        <v>216.368914636</v>
      </c>
      <c r="Z136" s="478">
        <f t="shared" si="45"/>
        <v>0.93058295999999996</v>
      </c>
      <c r="AA136" s="465">
        <f t="shared" si="46"/>
        <v>358.19247438600001</v>
      </c>
      <c r="AB136" s="429">
        <f t="shared" si="47"/>
        <v>3.725738239920949E-2</v>
      </c>
      <c r="AC136" s="454">
        <f t="shared" si="48"/>
        <v>106.21972168030216</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7.8155302679999998</v>
      </c>
      <c r="V137" s="475">
        <f t="shared" ref="V137:V200" si="64">IFERROR(V$5*I137,"")</f>
        <v>90.018456000000015</v>
      </c>
      <c r="W137" s="460">
        <f t="shared" ref="W137:W200" si="65">IFERROR(W$5*K137,"")</f>
        <v>171.77963039599999</v>
      </c>
      <c r="X137" s="476">
        <f t="shared" ref="X137:X200" si="66">IFERROR(X$5*M137,"")</f>
        <v>213.897996288</v>
      </c>
      <c r="Y137" s="476">
        <f t="shared" ref="Y137:Y200" si="67">IFERROR(Y$5*O137,"")</f>
        <v>470.85769747800003</v>
      </c>
      <c r="Z137" s="478">
        <f t="shared" ref="Z137:Z200" si="68">IFERROR(Z$5*Q137,"")</f>
        <v>11.164809</v>
      </c>
      <c r="AA137" s="465">
        <f t="shared" ref="AA137:AA200" si="69">IFERROR(SUM(U137:Z137),"")</f>
        <v>965.53411943000003</v>
      </c>
      <c r="AB137" s="429">
        <f t="shared" ref="AB137:AB200" si="70">IF(OR(AA137="", AA137=0), "", AA137/$AA$5)</f>
        <v>0.10043001034220927</v>
      </c>
      <c r="AC137" s="454">
        <f t="shared" ref="AC137:AC200" si="71">IF(OR(AB137="", AB137=0), "", IF(AN137&gt;0, AB137/AN137*100, ""))</f>
        <v>87.996064461887642</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0.53411475600000002</v>
      </c>
      <c r="V138" s="475">
        <f t="shared" si="64"/>
        <v>6.0177497999999998</v>
      </c>
      <c r="W138" s="460">
        <f t="shared" si="65"/>
        <v>11.366589606</v>
      </c>
      <c r="X138" s="476">
        <f t="shared" si="66"/>
        <v>25.83268992</v>
      </c>
      <c r="Y138" s="476">
        <f t="shared" si="67"/>
        <v>39.696853854000004</v>
      </c>
      <c r="Z138" s="478">
        <f t="shared" si="68"/>
        <v>1.30284636</v>
      </c>
      <c r="AA138" s="465">
        <f t="shared" si="69"/>
        <v>84.750844296000011</v>
      </c>
      <c r="AB138" s="429">
        <f t="shared" si="70"/>
        <v>8.8153572182234248E-3</v>
      </c>
      <c r="AC138" s="454">
        <f t="shared" si="71"/>
        <v>91.059084144498811</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0.27441183000000002</v>
      </c>
      <c r="V139" s="475">
        <f t="shared" si="64"/>
        <v>6.9043253999999994</v>
      </c>
      <c r="W139" s="460">
        <f t="shared" si="65"/>
        <v>29.350948914</v>
      </c>
      <c r="X139" s="476">
        <f t="shared" si="66"/>
        <v>95.976797183999992</v>
      </c>
      <c r="Y139" s="476">
        <f t="shared" si="67"/>
        <v>328.12163281800002</v>
      </c>
      <c r="Z139" s="478">
        <f t="shared" si="68"/>
        <v>13.9472874</v>
      </c>
      <c r="AA139" s="465">
        <f t="shared" si="69"/>
        <v>474.57540354600002</v>
      </c>
      <c r="AB139" s="429">
        <f t="shared" si="70"/>
        <v>4.9362950233617642E-2</v>
      </c>
      <c r="AC139" s="454">
        <f t="shared" si="71"/>
        <v>123.0733179731871</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16.721204598</v>
      </c>
      <c r="V141" s="475">
        <f t="shared" si="64"/>
        <v>182.06068440000001</v>
      </c>
      <c r="W141" s="460">
        <f t="shared" si="65"/>
        <v>317.31914836800001</v>
      </c>
      <c r="X141" s="476">
        <f t="shared" si="66"/>
        <v>426.17997849599999</v>
      </c>
      <c r="Y141" s="476">
        <f t="shared" si="67"/>
        <v>716.37710366599993</v>
      </c>
      <c r="Z141" s="478">
        <f t="shared" si="68"/>
        <v>39.833370479999999</v>
      </c>
      <c r="AA141" s="465">
        <f t="shared" si="69"/>
        <v>1698.491490008</v>
      </c>
      <c r="AB141" s="429">
        <f t="shared" si="70"/>
        <v>0.17666855523278552</v>
      </c>
      <c r="AC141" s="454">
        <f t="shared" si="71"/>
        <v>81.928644700138236</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20.091837947999998</v>
      </c>
      <c r="V142" s="475">
        <f t="shared" si="64"/>
        <v>304.76309100000003</v>
      </c>
      <c r="W142" s="460">
        <f t="shared" si="65"/>
        <v>612.184507102</v>
      </c>
      <c r="X142" s="476">
        <f t="shared" si="66"/>
        <v>1176.8362559999998</v>
      </c>
      <c r="Y142" s="476">
        <f t="shared" si="67"/>
        <v>2533.6258053399997</v>
      </c>
      <c r="Z142" s="478">
        <f t="shared" si="68"/>
        <v>55.293773279999996</v>
      </c>
      <c r="AA142" s="465">
        <f t="shared" si="69"/>
        <v>4702.7952706699998</v>
      </c>
      <c r="AB142" s="429">
        <f t="shared" si="70"/>
        <v>0.48916114735489907</v>
      </c>
      <c r="AC142" s="454">
        <f t="shared" si="71"/>
        <v>98.917105182751584</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4.3511664420000002</v>
      </c>
      <c r="V143" s="475">
        <f t="shared" si="64"/>
        <v>93.284794199999993</v>
      </c>
      <c r="W143" s="460">
        <f t="shared" si="65"/>
        <v>218.475545856</v>
      </c>
      <c r="X143" s="476">
        <f t="shared" si="66"/>
        <v>571.05841536000003</v>
      </c>
      <c r="Y143" s="476">
        <f t="shared" si="67"/>
        <v>1671.503670284</v>
      </c>
      <c r="Z143" s="478">
        <f t="shared" si="68"/>
        <v>20.311057440000003</v>
      </c>
      <c r="AA143" s="465">
        <f t="shared" si="69"/>
        <v>2578.9846495819997</v>
      </c>
      <c r="AB143" s="429">
        <f t="shared" si="70"/>
        <v>0.26825303199313499</v>
      </c>
      <c r="AC143" s="454">
        <f t="shared" si="71"/>
        <v>114.298402258416</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0.83579101199999994</v>
      </c>
      <c r="V144" s="475">
        <f t="shared" si="64"/>
        <v>19.891429800000001</v>
      </c>
      <c r="W144" s="460">
        <f t="shared" si="65"/>
        <v>38.020797487999999</v>
      </c>
      <c r="X144" s="476">
        <f t="shared" si="66"/>
        <v>129.92535014399999</v>
      </c>
      <c r="Y144" s="476">
        <f t="shared" si="67"/>
        <v>440.49342071000001</v>
      </c>
      <c r="Z144" s="478">
        <f t="shared" si="68"/>
        <v>4.5617988</v>
      </c>
      <c r="AA144" s="465">
        <f t="shared" si="69"/>
        <v>633.72858795400009</v>
      </c>
      <c r="AB144" s="429">
        <f t="shared" si="70"/>
        <v>6.5917265233409614E-2</v>
      </c>
      <c r="AC144" s="454">
        <f t="shared" si="71"/>
        <v>119.52075551132695</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5.0283099720000006</v>
      </c>
      <c r="V146" s="475">
        <f t="shared" si="64"/>
        <v>39.279214799999998</v>
      </c>
      <c r="W146" s="460">
        <f t="shared" si="65"/>
        <v>136.89756530399998</v>
      </c>
      <c r="X146" s="476">
        <f t="shared" si="66"/>
        <v>296.622243072</v>
      </c>
      <c r="Y146" s="476">
        <f t="shared" si="67"/>
        <v>641.94757309199997</v>
      </c>
      <c r="Z146" s="478">
        <f t="shared" si="68"/>
        <v>36.168931559999997</v>
      </c>
      <c r="AA146" s="465">
        <f t="shared" si="69"/>
        <v>1155.9438377999998</v>
      </c>
      <c r="AB146" s="429">
        <f t="shared" si="70"/>
        <v>0.12023547303931764</v>
      </c>
      <c r="AC146" s="454">
        <f t="shared" si="71"/>
        <v>101.85738975067298</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0.54519805200000004</v>
      </c>
      <c r="V148" s="497">
        <f t="shared" si="64"/>
        <v>6.6878171999999996</v>
      </c>
      <c r="W148" s="498">
        <f t="shared" si="65"/>
        <v>13.350335901999999</v>
      </c>
      <c r="X148" s="497">
        <f t="shared" si="66"/>
        <v>27.221135615999998</v>
      </c>
      <c r="Y148" s="497">
        <f t="shared" si="67"/>
        <v>87.619927247999996</v>
      </c>
      <c r="Z148" s="498">
        <f t="shared" si="68"/>
        <v>1.7914117200000002</v>
      </c>
      <c r="AA148" s="499">
        <f t="shared" si="69"/>
        <v>137.21582573800001</v>
      </c>
      <c r="AB148" s="500">
        <f t="shared" si="70"/>
        <v>1.4272501116912837E-2</v>
      </c>
      <c r="AC148" s="501">
        <f t="shared" si="71"/>
        <v>106.97977776868777</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24.733597392</v>
      </c>
      <c r="V149" s="475">
        <f t="shared" si="64"/>
        <v>411.25149780000004</v>
      </c>
      <c r="W149" s="460">
        <f t="shared" si="65"/>
        <v>855.33051454400004</v>
      </c>
      <c r="X149" s="476">
        <f t="shared" si="66"/>
        <v>1850.5988835840001</v>
      </c>
      <c r="Y149" s="476">
        <f t="shared" si="67"/>
        <v>4558.0029690860001</v>
      </c>
      <c r="Z149" s="478">
        <f t="shared" si="68"/>
        <v>78.375217800000001</v>
      </c>
      <c r="AA149" s="465">
        <f t="shared" si="69"/>
        <v>7778.292680206001</v>
      </c>
      <c r="AB149" s="429">
        <f t="shared" si="70"/>
        <v>0.80905894322924909</v>
      </c>
      <c r="AC149" s="454">
        <f t="shared" si="71"/>
        <v>104.9333707127311</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3.3142626719999999</v>
      </c>
      <c r="V151" s="475">
        <f t="shared" si="64"/>
        <v>59.917468199999995</v>
      </c>
      <c r="W151" s="460">
        <f t="shared" si="65"/>
        <v>130.54586877200001</v>
      </c>
      <c r="X151" s="476">
        <f t="shared" si="66"/>
        <v>247.52094566400001</v>
      </c>
      <c r="Y151" s="476">
        <f t="shared" si="67"/>
        <v>615.80435387799992</v>
      </c>
      <c r="Z151" s="478">
        <f t="shared" si="68"/>
        <v>14.032702560000001</v>
      </c>
      <c r="AA151" s="465">
        <f t="shared" si="69"/>
        <v>1071.1356017459998</v>
      </c>
      <c r="AB151" s="429">
        <f t="shared" si="70"/>
        <v>0.11141414621863946</v>
      </c>
      <c r="AC151" s="454">
        <f t="shared" si="71"/>
        <v>104.19832504768709</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13.148385432000001</v>
      </c>
      <c r="V152" s="475">
        <f t="shared" si="64"/>
        <v>229.12244999999999</v>
      </c>
      <c r="W152" s="460">
        <f t="shared" si="65"/>
        <v>439.79765893799998</v>
      </c>
      <c r="X152" s="476">
        <f t="shared" si="66"/>
        <v>929.20416537599999</v>
      </c>
      <c r="Y152" s="476">
        <f t="shared" si="67"/>
        <v>2156.2901761799999</v>
      </c>
      <c r="Z152" s="478">
        <f t="shared" si="68"/>
        <v>34.69160832</v>
      </c>
      <c r="AA152" s="465">
        <f t="shared" si="69"/>
        <v>3802.2544442459998</v>
      </c>
      <c r="AB152" s="429">
        <f t="shared" si="70"/>
        <v>0.39549141296505097</v>
      </c>
      <c r="AC152" s="454">
        <f t="shared" si="71"/>
        <v>102.58083714661559</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2.0012399400000001</v>
      </c>
      <c r="V153" s="475">
        <f t="shared" si="64"/>
        <v>22.077692999999996</v>
      </c>
      <c r="W153" s="460">
        <f t="shared" si="65"/>
        <v>71.471965439999991</v>
      </c>
      <c r="X153" s="476">
        <f t="shared" si="66"/>
        <v>144.94626201599999</v>
      </c>
      <c r="Y153" s="476">
        <f t="shared" si="67"/>
        <v>422.14358967199996</v>
      </c>
      <c r="Z153" s="478">
        <f t="shared" si="68"/>
        <v>7.3594711200000003</v>
      </c>
      <c r="AA153" s="465">
        <f t="shared" si="69"/>
        <v>670.00022118799995</v>
      </c>
      <c r="AB153" s="429">
        <f t="shared" si="70"/>
        <v>6.9690058371957561E-2</v>
      </c>
      <c r="AC153" s="454">
        <f t="shared" si="71"/>
        <v>110.01418827664875</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0.90673094399999998</v>
      </c>
      <c r="V154" s="475">
        <f t="shared" si="64"/>
        <v>13.557264</v>
      </c>
      <c r="W154" s="460">
        <f t="shared" si="65"/>
        <v>20.673388968000001</v>
      </c>
      <c r="X154" s="476">
        <f t="shared" si="66"/>
        <v>51.749761535999994</v>
      </c>
      <c r="Y154" s="476">
        <f t="shared" si="67"/>
        <v>170.836783852</v>
      </c>
      <c r="Z154" s="478">
        <f t="shared" si="68"/>
        <v>1.91922828</v>
      </c>
      <c r="AA154" s="465">
        <f t="shared" si="69"/>
        <v>259.64315758000004</v>
      </c>
      <c r="AB154" s="429">
        <f t="shared" si="70"/>
        <v>2.7006777364260458E-2</v>
      </c>
      <c r="AC154" s="454">
        <f t="shared" si="71"/>
        <v>109.13317157704871</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5.9081764140000006</v>
      </c>
      <c r="V155" s="475">
        <f t="shared" si="64"/>
        <v>93.264440399999998</v>
      </c>
      <c r="W155" s="460">
        <f t="shared" si="65"/>
        <v>206.19196951400002</v>
      </c>
      <c r="X155" s="476">
        <f t="shared" si="66"/>
        <v>504.398884608</v>
      </c>
      <c r="Y155" s="476">
        <f t="shared" si="67"/>
        <v>1280.547992752</v>
      </c>
      <c r="Z155" s="478">
        <f t="shared" si="68"/>
        <v>22.163619240000003</v>
      </c>
      <c r="AA155" s="465">
        <f t="shared" si="69"/>
        <v>2112.4750829280001</v>
      </c>
      <c r="AB155" s="429">
        <f t="shared" si="70"/>
        <v>0.21972904960765552</v>
      </c>
      <c r="AC155" s="454">
        <f t="shared" si="71"/>
        <v>107.81414840746663</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6.6140189639999996</v>
      </c>
      <c r="V157" s="475">
        <f t="shared" si="64"/>
        <v>99.905242799999996</v>
      </c>
      <c r="W157" s="460">
        <f t="shared" si="65"/>
        <v>256.53861119800001</v>
      </c>
      <c r="X157" s="476">
        <f t="shared" si="66"/>
        <v>602.88481843199997</v>
      </c>
      <c r="Y157" s="476">
        <f t="shared" si="67"/>
        <v>1695.4966738780001</v>
      </c>
      <c r="Z157" s="478">
        <f t="shared" si="68"/>
        <v>38.164815240000003</v>
      </c>
      <c r="AA157" s="465">
        <f t="shared" si="69"/>
        <v>2699.6041805119999</v>
      </c>
      <c r="AB157" s="429">
        <f t="shared" si="70"/>
        <v>0.28079926986810899</v>
      </c>
      <c r="AC157" s="454">
        <f t="shared" si="71"/>
        <v>110.7938884475826</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18.66477648</v>
      </c>
      <c r="V158" s="475">
        <f t="shared" si="64"/>
        <v>318.03407279999999</v>
      </c>
      <c r="W158" s="460">
        <f t="shared" si="65"/>
        <v>612.14224043400009</v>
      </c>
      <c r="X158" s="476">
        <f t="shared" si="66"/>
        <v>1274.935200768</v>
      </c>
      <c r="Y158" s="476">
        <f t="shared" si="67"/>
        <v>2950.1262224560001</v>
      </c>
      <c r="Z158" s="478">
        <f t="shared" si="68"/>
        <v>42.001814279999998</v>
      </c>
      <c r="AA158" s="465">
        <f t="shared" si="69"/>
        <v>5215.9043272180006</v>
      </c>
      <c r="AB158" s="429">
        <f t="shared" si="70"/>
        <v>0.54253217466382364</v>
      </c>
      <c r="AC158" s="454">
        <f t="shared" si="71"/>
        <v>102.18718469306636</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11.822818560000002</v>
      </c>
      <c r="V161" s="475">
        <f t="shared" si="64"/>
        <v>109.9236678</v>
      </c>
      <c r="W161" s="460">
        <f t="shared" si="65"/>
        <v>188.55194751599998</v>
      </c>
      <c r="X161" s="476">
        <f t="shared" si="66"/>
        <v>266.56647551999998</v>
      </c>
      <c r="Y161" s="476">
        <f t="shared" si="67"/>
        <v>407.83873346999997</v>
      </c>
      <c r="Z161" s="478">
        <f t="shared" si="68"/>
        <v>24.956439840000002</v>
      </c>
      <c r="AA161" s="465">
        <f t="shared" si="69"/>
        <v>1009.660082706</v>
      </c>
      <c r="AB161" s="429">
        <f t="shared" si="70"/>
        <v>0.10501977144851259</v>
      </c>
      <c r="AC161" s="454">
        <f t="shared" si="71"/>
        <v>78.748793078060714</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15.644225394000001</v>
      </c>
      <c r="V162" s="475">
        <f t="shared" si="64"/>
        <v>195.57941819999999</v>
      </c>
      <c r="W162" s="460">
        <f t="shared" si="65"/>
        <v>354.15152878800001</v>
      </c>
      <c r="X162" s="476">
        <f t="shared" si="66"/>
        <v>601.65479577600001</v>
      </c>
      <c r="Y162" s="476">
        <f t="shared" si="67"/>
        <v>1028.9286252280001</v>
      </c>
      <c r="Z162" s="478">
        <f t="shared" si="68"/>
        <v>27.439938000000001</v>
      </c>
      <c r="AA162" s="465">
        <f t="shared" si="69"/>
        <v>2223.3985313859998</v>
      </c>
      <c r="AB162" s="429">
        <f t="shared" si="70"/>
        <v>0.23126674967609734</v>
      </c>
      <c r="AC162" s="454">
        <f t="shared" si="71"/>
        <v>88.718536209474109</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8.0350306260000011</v>
      </c>
      <c r="V163" s="475">
        <f t="shared" si="64"/>
        <v>152.3061792</v>
      </c>
      <c r="W163" s="460">
        <f t="shared" si="65"/>
        <v>278.20623582600001</v>
      </c>
      <c r="X163" s="476">
        <f t="shared" si="66"/>
        <v>513.38569651199998</v>
      </c>
      <c r="Y163" s="476">
        <f t="shared" si="67"/>
        <v>1073.8057287300001</v>
      </c>
      <c r="Z163" s="478">
        <f t="shared" si="68"/>
        <v>21.924297119999999</v>
      </c>
      <c r="AA163" s="465">
        <f t="shared" si="69"/>
        <v>2047.6631680139999</v>
      </c>
      <c r="AB163" s="429">
        <f t="shared" si="70"/>
        <v>0.21298763969357187</v>
      </c>
      <c r="AC163" s="454">
        <f t="shared" si="71"/>
        <v>98.134043225152723</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3.9711176399999997</v>
      </c>
      <c r="V164" s="475">
        <f t="shared" si="64"/>
        <v>73.591857599999997</v>
      </c>
      <c r="W164" s="460">
        <f t="shared" si="65"/>
        <v>173.25155839199999</v>
      </c>
      <c r="X164" s="476">
        <f t="shared" si="66"/>
        <v>379.89576806399998</v>
      </c>
      <c r="Y164" s="476">
        <f t="shared" si="67"/>
        <v>892.68757797800004</v>
      </c>
      <c r="Z164" s="478">
        <f t="shared" si="68"/>
        <v>15.045747960000002</v>
      </c>
      <c r="AA164" s="465">
        <f t="shared" si="69"/>
        <v>1538.443627634</v>
      </c>
      <c r="AB164" s="429">
        <f t="shared" si="70"/>
        <v>0.16002118032390264</v>
      </c>
      <c r="AC164" s="454">
        <f t="shared" si="71"/>
        <v>106.28023956601824</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1.366767066</v>
      </c>
      <c r="V165" s="475">
        <f t="shared" si="64"/>
        <v>40.060266000000006</v>
      </c>
      <c r="W165" s="460">
        <f t="shared" si="65"/>
        <v>105.216170272</v>
      </c>
      <c r="X165" s="476">
        <f t="shared" si="66"/>
        <v>246.05801164799999</v>
      </c>
      <c r="Y165" s="476">
        <f t="shared" si="67"/>
        <v>674.3797105220001</v>
      </c>
      <c r="Z165" s="478">
        <f t="shared" si="68"/>
        <v>5.05742256</v>
      </c>
      <c r="AA165" s="465">
        <f t="shared" si="69"/>
        <v>1072.1383480680001</v>
      </c>
      <c r="AB165" s="429">
        <f t="shared" si="70"/>
        <v>0.1115184468554192</v>
      </c>
      <c r="AC165" s="454">
        <f t="shared" si="71"/>
        <v>113.82174731561375</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1.1600407559999999</v>
      </c>
      <c r="V166" s="475">
        <f t="shared" si="64"/>
        <v>28.538611199999998</v>
      </c>
      <c r="W166" s="460">
        <f t="shared" si="65"/>
        <v>86.622561577999988</v>
      </c>
      <c r="X166" s="476">
        <f t="shared" si="66"/>
        <v>296.43925248000005</v>
      </c>
      <c r="Y166" s="476">
        <f t="shared" si="67"/>
        <v>1284.3596240719999</v>
      </c>
      <c r="Z166" s="478">
        <f t="shared" si="68"/>
        <v>25.576154519999999</v>
      </c>
      <c r="AA166" s="465">
        <f t="shared" si="69"/>
        <v>1722.6962446059999</v>
      </c>
      <c r="AB166" s="429">
        <f t="shared" si="70"/>
        <v>0.17918621225358852</v>
      </c>
      <c r="AC166" s="454">
        <f t="shared" si="71"/>
        <v>127.63853560149138</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1262207.8875</v>
      </c>
      <c r="V168" s="505">
        <f t="shared" si="64"/>
        <v>24301705.325999998</v>
      </c>
      <c r="W168" s="506">
        <f t="shared" si="65"/>
        <v>57339489.460200004</v>
      </c>
      <c r="X168" s="507">
        <f t="shared" si="66"/>
        <v>131045677.90848</v>
      </c>
      <c r="Y168" s="507">
        <f t="shared" si="67"/>
        <v>376185169.96829998</v>
      </c>
      <c r="Z168" s="508">
        <f t="shared" si="68"/>
        <v>6725963.3880000003</v>
      </c>
      <c r="AA168" s="509">
        <f t="shared" si="69"/>
        <v>596860213.93848002</v>
      </c>
      <c r="AB168" s="509">
        <f t="shared" si="70"/>
        <v>62082.402115506557</v>
      </c>
      <c r="AC168" s="454">
        <f t="shared" si="71"/>
        <v>111.47967862242332</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13713.638299200002</v>
      </c>
      <c r="V170" s="510">
        <f t="shared" si="64"/>
        <v>239394.18744000001</v>
      </c>
      <c r="W170" s="511">
        <f t="shared" si="65"/>
        <v>508524.5179102</v>
      </c>
      <c r="X170" s="510">
        <f t="shared" si="66"/>
        <v>1167351.9879168</v>
      </c>
      <c r="Y170" s="510">
        <f t="shared" si="67"/>
        <v>3400606.1279484001</v>
      </c>
      <c r="Z170" s="511">
        <f t="shared" si="68"/>
        <v>67273.201571999991</v>
      </c>
      <c r="AA170" s="512">
        <f t="shared" si="69"/>
        <v>5396863.6610866003</v>
      </c>
      <c r="AB170" s="512">
        <f t="shared" si="70"/>
        <v>561.354655823445</v>
      </c>
      <c r="AC170" s="496">
        <f t="shared" si="71"/>
        <v>110.10441155990027</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2115.77516178</v>
      </c>
      <c r="V171" s="505">
        <f t="shared" si="64"/>
        <v>35548.587659999997</v>
      </c>
      <c r="W171" s="506">
        <f t="shared" si="65"/>
        <v>69362.603017059999</v>
      </c>
      <c r="X171" s="507">
        <f t="shared" si="66"/>
        <v>145129.22316287999</v>
      </c>
      <c r="Y171" s="507">
        <f t="shared" si="67"/>
        <v>399127.68644769996</v>
      </c>
      <c r="Z171" s="508">
        <f t="shared" si="68"/>
        <v>6124.5666000000001</v>
      </c>
      <c r="AA171" s="509">
        <f t="shared" si="69"/>
        <v>657408.44204941997</v>
      </c>
      <c r="AB171" s="509">
        <f t="shared" si="70"/>
        <v>68.380324739902221</v>
      </c>
      <c r="AC171" s="454">
        <f t="shared" si="71"/>
        <v>106.15982143936257</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174.87445298399999</v>
      </c>
      <c r="V172" s="505">
        <f t="shared" si="64"/>
        <v>2751.5124264000001</v>
      </c>
      <c r="W172" s="506">
        <f t="shared" si="65"/>
        <v>7669.7987672239997</v>
      </c>
      <c r="X172" s="507">
        <f t="shared" si="66"/>
        <v>21885.811068671999</v>
      </c>
      <c r="Y172" s="507">
        <f t="shared" si="67"/>
        <v>61131.924945979998</v>
      </c>
      <c r="Z172" s="508">
        <f t="shared" si="68"/>
        <v>926.22980903999996</v>
      </c>
      <c r="AA172" s="509">
        <f t="shared" si="69"/>
        <v>94540.151470299999</v>
      </c>
      <c r="AB172" s="509">
        <f t="shared" si="70"/>
        <v>9.8335917901289793</v>
      </c>
      <c r="AC172" s="454">
        <f t="shared" si="71"/>
        <v>114.37354392342762</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168.474812058</v>
      </c>
      <c r="V173" s="505">
        <f t="shared" si="64"/>
        <v>2398.2636624000002</v>
      </c>
      <c r="W173" s="506">
        <f t="shared" si="65"/>
        <v>3642.274382388</v>
      </c>
      <c r="X173" s="507">
        <f t="shared" si="66"/>
        <v>3743.696627712</v>
      </c>
      <c r="Y173" s="507">
        <f t="shared" si="67"/>
        <v>8367.3717288419994</v>
      </c>
      <c r="Z173" s="508">
        <f t="shared" si="68"/>
        <v>141.35909712</v>
      </c>
      <c r="AA173" s="509">
        <f t="shared" si="69"/>
        <v>18461.44031052</v>
      </c>
      <c r="AB173" s="509">
        <f t="shared" si="70"/>
        <v>1.9202663106428126</v>
      </c>
      <c r="AC173" s="454">
        <f t="shared" si="71"/>
        <v>83.165521029737477</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515.23554222000007</v>
      </c>
      <c r="V174" s="505">
        <f t="shared" si="64"/>
        <v>8789.1950280000001</v>
      </c>
      <c r="W174" s="506">
        <f t="shared" si="65"/>
        <v>19558.234938919999</v>
      </c>
      <c r="X174" s="507">
        <f t="shared" si="66"/>
        <v>35771.431979519999</v>
      </c>
      <c r="Y174" s="507">
        <f t="shared" si="67"/>
        <v>105689.1672389</v>
      </c>
      <c r="Z174" s="508">
        <f t="shared" si="68"/>
        <v>3459.7419324000002</v>
      </c>
      <c r="AA174" s="509">
        <f t="shared" si="69"/>
        <v>173783.00665996</v>
      </c>
      <c r="AB174" s="509">
        <f t="shared" si="70"/>
        <v>18.076035641768254</v>
      </c>
      <c r="AC174" s="454">
        <f t="shared" si="71"/>
        <v>107.1013924203226</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4153.06369086</v>
      </c>
      <c r="V175" s="505">
        <f t="shared" si="64"/>
        <v>63467.543700000002</v>
      </c>
      <c r="W175" s="506">
        <f t="shared" si="65"/>
        <v>126720.9610138</v>
      </c>
      <c r="X175" s="507">
        <f t="shared" si="66"/>
        <v>248401.46096639999</v>
      </c>
      <c r="Y175" s="507">
        <f t="shared" si="67"/>
        <v>577999.07421200001</v>
      </c>
      <c r="Z175" s="508">
        <f t="shared" si="68"/>
        <v>14015.826552</v>
      </c>
      <c r="AA175" s="509">
        <f t="shared" si="69"/>
        <v>1034757.93013506</v>
      </c>
      <c r="AB175" s="509">
        <f t="shared" si="70"/>
        <v>107.63032350063033</v>
      </c>
      <c r="AC175" s="454">
        <f t="shared" si="71"/>
        <v>100.840663438669</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948.03462012</v>
      </c>
      <c r="V176" s="505">
        <f t="shared" si="64"/>
        <v>15329.120892000001</v>
      </c>
      <c r="W176" s="506">
        <f t="shared" si="65"/>
        <v>35548.097382760003</v>
      </c>
      <c r="X176" s="507">
        <f t="shared" si="66"/>
        <v>76428.73115136</v>
      </c>
      <c r="Y176" s="507">
        <f t="shared" si="67"/>
        <v>272712.43320482003</v>
      </c>
      <c r="Z176" s="508">
        <f t="shared" si="68"/>
        <v>5477.1419771999999</v>
      </c>
      <c r="AA176" s="509">
        <f t="shared" si="69"/>
        <v>406443.55922826001</v>
      </c>
      <c r="AB176" s="509">
        <f t="shared" si="70"/>
        <v>42.2762179351217</v>
      </c>
      <c r="AC176" s="454">
        <f t="shared" si="71"/>
        <v>114.27749039007848</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243.17656511400003</v>
      </c>
      <c r="V177" s="505">
        <f t="shared" si="64"/>
        <v>2654.5172844000003</v>
      </c>
      <c r="W177" s="506">
        <f t="shared" si="65"/>
        <v>6615.5270898560002</v>
      </c>
      <c r="X177" s="507">
        <f t="shared" si="66"/>
        <v>28787.744332800001</v>
      </c>
      <c r="Y177" s="507">
        <f t="shared" si="67"/>
        <v>62540.834360760004</v>
      </c>
      <c r="Z177" s="508">
        <f t="shared" si="68"/>
        <v>741.78239424000003</v>
      </c>
      <c r="AA177" s="509">
        <f t="shared" si="69"/>
        <v>101583.58202716999</v>
      </c>
      <c r="AB177" s="509">
        <f t="shared" si="70"/>
        <v>10.566214065651133</v>
      </c>
      <c r="AC177" s="454">
        <f t="shared" si="71"/>
        <v>110.82432710821182</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1575.2598968400002</v>
      </c>
      <c r="V178" s="505">
        <f t="shared" si="64"/>
        <v>36753.151367999999</v>
      </c>
      <c r="W178" s="506">
        <f t="shared" si="65"/>
        <v>83234.702635540001</v>
      </c>
      <c r="X178" s="507">
        <f t="shared" si="66"/>
        <v>186304.10010624002</v>
      </c>
      <c r="Y178" s="507">
        <f t="shared" si="67"/>
        <v>591685.82157440006</v>
      </c>
      <c r="Z178" s="508">
        <f t="shared" si="68"/>
        <v>10941.521710800002</v>
      </c>
      <c r="AA178" s="509">
        <f t="shared" si="69"/>
        <v>910494.55729182006</v>
      </c>
      <c r="AB178" s="509">
        <f t="shared" si="70"/>
        <v>94.705071488643654</v>
      </c>
      <c r="AC178" s="454">
        <f t="shared" si="71"/>
        <v>113.97065875224742</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753.77611806000004</v>
      </c>
      <c r="V179" s="505">
        <f t="shared" si="64"/>
        <v>12017.242746</v>
      </c>
      <c r="W179" s="506">
        <f t="shared" si="65"/>
        <v>22894.181333059998</v>
      </c>
      <c r="X179" s="507">
        <f t="shared" si="66"/>
        <v>48047.522296319999</v>
      </c>
      <c r="Y179" s="507">
        <f t="shared" si="67"/>
        <v>116282.13003946</v>
      </c>
      <c r="Z179" s="508">
        <f t="shared" si="68"/>
        <v>1872.8729184000001</v>
      </c>
      <c r="AA179" s="509">
        <f t="shared" si="69"/>
        <v>201867.72545130001</v>
      </c>
      <c r="AB179" s="509">
        <f t="shared" si="70"/>
        <v>20.997267053390889</v>
      </c>
      <c r="AC179" s="454">
        <f t="shared" si="71"/>
        <v>102.6104179152416</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1357.19418492</v>
      </c>
      <c r="V180" s="505">
        <f t="shared" si="64"/>
        <v>25674.118578000001</v>
      </c>
      <c r="W180" s="506">
        <f t="shared" si="65"/>
        <v>54067.642226919997</v>
      </c>
      <c r="X180" s="507">
        <f t="shared" si="66"/>
        <v>154571.8879872</v>
      </c>
      <c r="Y180" s="507">
        <f t="shared" si="67"/>
        <v>551223.72077500005</v>
      </c>
      <c r="Z180" s="508">
        <f t="shared" si="68"/>
        <v>5228.928954</v>
      </c>
      <c r="AA180" s="509">
        <f t="shared" si="69"/>
        <v>792123.49270604004</v>
      </c>
      <c r="AB180" s="509">
        <f t="shared" si="70"/>
        <v>82.392707791350119</v>
      </c>
      <c r="AC180" s="454">
        <f t="shared" si="71"/>
        <v>118.40626159712744</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84.142224515999999</v>
      </c>
      <c r="V181" s="505">
        <f t="shared" si="64"/>
        <v>1355.533203</v>
      </c>
      <c r="W181" s="506">
        <f t="shared" si="65"/>
        <v>3401.0302255700003</v>
      </c>
      <c r="X181" s="507">
        <f t="shared" si="66"/>
        <v>10296.703213056</v>
      </c>
      <c r="Y181" s="507">
        <f t="shared" si="67"/>
        <v>57402.122947120006</v>
      </c>
      <c r="Z181" s="508">
        <f t="shared" si="68"/>
        <v>0</v>
      </c>
      <c r="AA181" s="509">
        <f t="shared" si="69"/>
        <v>72539.531813262001</v>
      </c>
      <c r="AB181" s="509">
        <f t="shared" si="70"/>
        <v>7.5451978170649054</v>
      </c>
      <c r="AC181" s="454">
        <f t="shared" si="71"/>
        <v>130.35778657169078</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671.47645109999996</v>
      </c>
      <c r="V182" s="505">
        <f t="shared" si="64"/>
        <v>13231.285296</v>
      </c>
      <c r="W182" s="506">
        <f t="shared" si="65"/>
        <v>36298.71192016</v>
      </c>
      <c r="X182" s="507">
        <f t="shared" si="66"/>
        <v>112534.90619903999</v>
      </c>
      <c r="Y182" s="507">
        <f t="shared" si="67"/>
        <v>307608.43837514002</v>
      </c>
      <c r="Z182" s="508">
        <f t="shared" si="68"/>
        <v>10587.762138</v>
      </c>
      <c r="AA182" s="509">
        <f t="shared" si="69"/>
        <v>480932.58037943998</v>
      </c>
      <c r="AB182" s="509">
        <f t="shared" si="70"/>
        <v>50.024191843087166</v>
      </c>
      <c r="AC182" s="454">
        <f t="shared" si="71"/>
        <v>115.12824223096618</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953.15458014000012</v>
      </c>
      <c r="V183" s="505">
        <f t="shared" si="64"/>
        <v>19424.115576</v>
      </c>
      <c r="W183" s="506">
        <f t="shared" si="65"/>
        <v>39510.752968640001</v>
      </c>
      <c r="X183" s="507">
        <f t="shared" si="66"/>
        <v>95448.768791039998</v>
      </c>
      <c r="Y183" s="507">
        <f t="shared" si="67"/>
        <v>288835.40221088001</v>
      </c>
      <c r="Z183" s="508">
        <f t="shared" si="68"/>
        <v>7755.4674888000009</v>
      </c>
      <c r="AA183" s="509">
        <f t="shared" si="69"/>
        <v>451927.66161549999</v>
      </c>
      <c r="AB183" s="509">
        <f t="shared" si="70"/>
        <v>47.007245851414602</v>
      </c>
      <c r="AC183" s="454">
        <f t="shared" si="71"/>
        <v>111.9294277115562</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561.78800118000004</v>
      </c>
      <c r="V184" s="505">
        <f t="shared" si="64"/>
        <v>8653.3179359999995</v>
      </c>
      <c r="W184" s="506">
        <f t="shared" si="65"/>
        <v>23535.079662759999</v>
      </c>
      <c r="X184" s="507">
        <f t="shared" si="66"/>
        <v>64494.226368000003</v>
      </c>
      <c r="Y184" s="507">
        <f t="shared" si="67"/>
        <v>174852.0384625</v>
      </c>
      <c r="Z184" s="508">
        <f t="shared" si="68"/>
        <v>744.64852283999994</v>
      </c>
      <c r="AA184" s="509">
        <f t="shared" si="69"/>
        <v>272841.09895328002</v>
      </c>
      <c r="AB184" s="509">
        <f t="shared" si="70"/>
        <v>28.379560947917621</v>
      </c>
      <c r="AC184" s="454">
        <f t="shared" si="71"/>
        <v>113.17239301727567</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1.947401022</v>
      </c>
      <c r="V186" s="475">
        <f t="shared" si="64"/>
        <v>13.907776800000001</v>
      </c>
      <c r="W186" s="460">
        <f t="shared" si="65"/>
        <v>18.913290249999999</v>
      </c>
      <c r="X186" s="476">
        <f t="shared" si="66"/>
        <v>13.289128703999999</v>
      </c>
      <c r="Y186" s="476">
        <f t="shared" si="67"/>
        <v>30.040235021999997</v>
      </c>
      <c r="Z186" s="478">
        <f t="shared" si="68"/>
        <v>1.72254456</v>
      </c>
      <c r="AA186" s="465">
        <f t="shared" si="69"/>
        <v>79.82037635799999</v>
      </c>
      <c r="AB186" s="429">
        <f t="shared" si="70"/>
        <v>8.302514703349282E-3</v>
      </c>
      <c r="AC186" s="454">
        <f t="shared" si="71"/>
        <v>63.127281289858118</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0.42722958599999999</v>
      </c>
      <c r="V187" s="475">
        <f t="shared" si="64"/>
        <v>6.7286388000000006</v>
      </c>
      <c r="W187" s="460">
        <f t="shared" si="65"/>
        <v>5.1336389520000001</v>
      </c>
      <c r="X187" s="476">
        <f t="shared" si="66"/>
        <v>7.5197790720000004</v>
      </c>
      <c r="Y187" s="476">
        <f t="shared" si="67"/>
        <v>10.105627349999999</v>
      </c>
      <c r="Z187" s="478">
        <f t="shared" si="68"/>
        <v>0.47211828000000006</v>
      </c>
      <c r="AA187" s="465">
        <f t="shared" si="69"/>
        <v>30.387032039999998</v>
      </c>
      <c r="AB187" s="429">
        <f t="shared" si="70"/>
        <v>3.1607064738922402E-3</v>
      </c>
      <c r="AC187" s="454">
        <f t="shared" si="71"/>
        <v>69.551649328204945</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6.7883712119999995</v>
      </c>
      <c r="V188" s="475">
        <f t="shared" si="64"/>
        <v>98.031850800000001</v>
      </c>
      <c r="W188" s="460">
        <f t="shared" si="65"/>
        <v>157.97481929399999</v>
      </c>
      <c r="X188" s="476">
        <f t="shared" si="66"/>
        <v>290.273455872</v>
      </c>
      <c r="Y188" s="476">
        <f t="shared" si="67"/>
        <v>580.68542012600005</v>
      </c>
      <c r="Z188" s="478">
        <f t="shared" si="68"/>
        <v>9.1783377599999998</v>
      </c>
      <c r="AA188" s="465">
        <f t="shared" si="69"/>
        <v>1142.9322550639999</v>
      </c>
      <c r="AB188" s="429">
        <f t="shared" si="70"/>
        <v>0.11888207354524651</v>
      </c>
      <c r="AC188" s="454">
        <f t="shared" si="71"/>
        <v>92.851160366210536</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8.9730928979999991</v>
      </c>
      <c r="V189" s="475">
        <f t="shared" si="64"/>
        <v>93.815184599999995</v>
      </c>
      <c r="W189" s="460">
        <f t="shared" si="65"/>
        <v>131.258163768</v>
      </c>
      <c r="X189" s="476">
        <f t="shared" si="66"/>
        <v>113.32540569599999</v>
      </c>
      <c r="Y189" s="476">
        <f t="shared" si="67"/>
        <v>133.63426805399999</v>
      </c>
      <c r="Z189" s="478">
        <f t="shared" si="68"/>
        <v>8.6512390799999999</v>
      </c>
      <c r="AA189" s="465">
        <f t="shared" si="69"/>
        <v>489.65735409599995</v>
      </c>
      <c r="AB189" s="429">
        <f t="shared" si="70"/>
        <v>5.0931698990638645E-2</v>
      </c>
      <c r="AC189" s="454">
        <f t="shared" si="71"/>
        <v>65.115259354750123</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4.7189522519999993</v>
      </c>
      <c r="V191" s="459">
        <f t="shared" si="64"/>
        <v>64.205304599999991</v>
      </c>
      <c r="W191" s="460">
        <f t="shared" si="65"/>
        <v>155.43681961799999</v>
      </c>
      <c r="X191" s="464">
        <f t="shared" si="66"/>
        <v>322.00227993599998</v>
      </c>
      <c r="Y191" s="464">
        <f t="shared" si="67"/>
        <v>861.85290367400012</v>
      </c>
      <c r="Z191" s="478">
        <f t="shared" si="68"/>
        <v>27.66273696</v>
      </c>
      <c r="AA191" s="461">
        <f t="shared" si="69"/>
        <v>1435.8789970400003</v>
      </c>
      <c r="AB191" s="430">
        <f t="shared" si="70"/>
        <v>0.14935292251300189</v>
      </c>
      <c r="AC191" s="454">
        <f t="shared" si="71"/>
        <v>106.26671399020915</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17.896040232000001</v>
      </c>
      <c r="V192" s="459">
        <f t="shared" si="64"/>
        <v>270.1596108</v>
      </c>
      <c r="W192" s="460">
        <f t="shared" si="65"/>
        <v>581.21466818800002</v>
      </c>
      <c r="X192" s="464">
        <f t="shared" si="66"/>
        <v>1180.5872647679998</v>
      </c>
      <c r="Y192" s="464">
        <f t="shared" si="67"/>
        <v>2781.7239045679999</v>
      </c>
      <c r="Z192" s="478">
        <f t="shared" si="68"/>
        <v>58.669526400000002</v>
      </c>
      <c r="AA192" s="461">
        <f t="shared" si="69"/>
        <v>4890.2510149559994</v>
      </c>
      <c r="AB192" s="430">
        <f t="shared" si="70"/>
        <v>0.5086593525021843</v>
      </c>
      <c r="AC192" s="454">
        <f t="shared" si="71"/>
        <v>102.63656038862061</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14.217280853999998</v>
      </c>
      <c r="V193" s="459">
        <f t="shared" si="64"/>
        <v>190.5293652</v>
      </c>
      <c r="W193" s="460">
        <f t="shared" si="65"/>
        <v>309.88420213200004</v>
      </c>
      <c r="X193" s="464">
        <f t="shared" si="66"/>
        <v>550.98873216000004</v>
      </c>
      <c r="Y193" s="464">
        <f t="shared" si="67"/>
        <v>1136.849009408</v>
      </c>
      <c r="Z193" s="478">
        <f t="shared" si="68"/>
        <v>22.616538240000001</v>
      </c>
      <c r="AA193" s="461">
        <f t="shared" si="69"/>
        <v>2225.0851279940002</v>
      </c>
      <c r="AB193" s="430">
        <f t="shared" si="70"/>
        <v>0.23144218098543792</v>
      </c>
      <c r="AC193" s="454">
        <f t="shared" si="71"/>
        <v>92.236652508235451</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5.1677266619999997</v>
      </c>
      <c r="V194" s="459">
        <f t="shared" si="64"/>
        <v>75.105719399999998</v>
      </c>
      <c r="W194" s="460">
        <f t="shared" si="65"/>
        <v>139.46430887599999</v>
      </c>
      <c r="X194" s="464">
        <f t="shared" si="66"/>
        <v>250.421723136</v>
      </c>
      <c r="Y194" s="464">
        <f t="shared" si="67"/>
        <v>581.57418235</v>
      </c>
      <c r="Z194" s="478">
        <f t="shared" si="68"/>
        <v>11.051198280000001</v>
      </c>
      <c r="AA194" s="461">
        <f t="shared" si="69"/>
        <v>1062.784858704</v>
      </c>
      <c r="AB194" s="430">
        <f t="shared" si="70"/>
        <v>0.11054554386353235</v>
      </c>
      <c r="AC194" s="454">
        <f t="shared" si="71"/>
        <v>97.880091601235392</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35.046307085999999</v>
      </c>
      <c r="V196" s="459">
        <f t="shared" si="64"/>
        <v>502.96381680000002</v>
      </c>
      <c r="W196" s="460">
        <f t="shared" si="65"/>
        <v>1009.1866132</v>
      </c>
      <c r="X196" s="464">
        <f t="shared" si="66"/>
        <v>1918.8117688320001</v>
      </c>
      <c r="Y196" s="464">
        <f t="shared" si="67"/>
        <v>4417.3901062900004</v>
      </c>
      <c r="Z196" s="478">
        <f t="shared" si="68"/>
        <v>101.66160839999999</v>
      </c>
      <c r="AA196" s="461">
        <f t="shared" si="69"/>
        <v>7985.0602206080002</v>
      </c>
      <c r="AB196" s="430">
        <f t="shared" si="70"/>
        <v>0.83056586442770963</v>
      </c>
      <c r="AC196" s="454">
        <f t="shared" si="71"/>
        <v>99.657086610214776</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20.758324943999998</v>
      </c>
      <c r="V198" s="475">
        <f t="shared" si="64"/>
        <v>325.16495040000001</v>
      </c>
      <c r="W198" s="460">
        <f t="shared" si="65"/>
        <v>714.92428921199996</v>
      </c>
      <c r="X198" s="476">
        <f t="shared" si="66"/>
        <v>1545.3985881600001</v>
      </c>
      <c r="Y198" s="476">
        <f t="shared" si="67"/>
        <v>3809.9037050480001</v>
      </c>
      <c r="Z198" s="478">
        <f t="shared" si="68"/>
        <v>66.321475320000005</v>
      </c>
      <c r="AA198" s="465">
        <f t="shared" si="69"/>
        <v>6482.4713330840004</v>
      </c>
      <c r="AB198" s="429">
        <f t="shared" si="70"/>
        <v>0.67427411411316829</v>
      </c>
      <c r="AC198" s="454">
        <f t="shared" si="71"/>
        <v>105.20575192181141</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8.6393963039999999</v>
      </c>
      <c r="V199" s="475">
        <f t="shared" si="64"/>
        <v>150.95409419999999</v>
      </c>
      <c r="W199" s="460">
        <f t="shared" si="65"/>
        <v>340.04371722000002</v>
      </c>
      <c r="X199" s="476">
        <f t="shared" si="66"/>
        <v>731.04921216000002</v>
      </c>
      <c r="Y199" s="476">
        <f t="shared" si="67"/>
        <v>2006.5393768980002</v>
      </c>
      <c r="Z199" s="478">
        <f t="shared" si="68"/>
        <v>36.233093519999997</v>
      </c>
      <c r="AA199" s="465">
        <f t="shared" si="69"/>
        <v>3273.4588903020003</v>
      </c>
      <c r="AB199" s="429">
        <f t="shared" si="70"/>
        <v>0.340488754972124</v>
      </c>
      <c r="AC199" s="454">
        <f t="shared" si="71"/>
        <v>108.52639597195903</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3.9714210059999999</v>
      </c>
      <c r="V200" s="475">
        <f t="shared" si="64"/>
        <v>77.391131400000006</v>
      </c>
      <c r="W200" s="460">
        <f t="shared" si="65"/>
        <v>204.37630195199998</v>
      </c>
      <c r="X200" s="476">
        <f t="shared" si="66"/>
        <v>530.76796416000002</v>
      </c>
      <c r="Y200" s="476">
        <f t="shared" si="67"/>
        <v>1624.5116921040001</v>
      </c>
      <c r="Z200" s="478">
        <f t="shared" si="68"/>
        <v>24.585138239999999</v>
      </c>
      <c r="AA200" s="465">
        <f t="shared" si="69"/>
        <v>2465.6036488620002</v>
      </c>
      <c r="AB200" s="429">
        <f t="shared" si="70"/>
        <v>0.25645970967984194</v>
      </c>
      <c r="AC200" s="454">
        <f t="shared" si="71"/>
        <v>115.78456851368402</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6.3698361300000004</v>
      </c>
      <c r="V201" s="475">
        <f t="shared" ref="V201:V264" si="87">IFERROR(V$5*I201,"")</f>
        <v>105.6952842</v>
      </c>
      <c r="W201" s="460">
        <f t="shared" ref="W201:W264" si="88">IFERROR(W$5*K201,"")</f>
        <v>275.59992610799998</v>
      </c>
      <c r="X201" s="476">
        <f t="shared" ref="X201:X264" si="89">IFERROR(X$5*M201,"")</f>
        <v>706.39727846400001</v>
      </c>
      <c r="Y201" s="476">
        <f t="shared" ref="Y201:Y264" si="90">IFERROR(Y$5*O201,"")</f>
        <v>2040.3451139540002</v>
      </c>
      <c r="Z201" s="478">
        <f t="shared" ref="Z201:Z264" si="91">IFERROR(Z$5*Q201,"")</f>
        <v>31.06392468</v>
      </c>
      <c r="AA201" s="465">
        <f t="shared" ref="AA201:AA264" si="92">IFERROR(SUM(U201:Z201),"")</f>
        <v>3165.4713635360004</v>
      </c>
      <c r="AB201" s="429">
        <f t="shared" ref="AB201:AB264" si="93">IF(OR(AA201="", AA201=0), "", AA201/$AA$5)</f>
        <v>0.32925643473434579</v>
      </c>
      <c r="AC201" s="454">
        <f t="shared" ref="AC201:AC264" si="94">IF(OR(AB201="", AB201=0), "", IF(AN201&gt;0, AB201/AN201*100, ""))</f>
        <v>113.43114022724122</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6.4371331080000003</v>
      </c>
      <c r="V202" s="475">
        <f t="shared" si="87"/>
        <v>90.517167599999993</v>
      </c>
      <c r="W202" s="460">
        <f t="shared" si="88"/>
        <v>163.361156894</v>
      </c>
      <c r="X202" s="476">
        <f t="shared" si="89"/>
        <v>282.74644684800001</v>
      </c>
      <c r="Y202" s="476">
        <f t="shared" si="90"/>
        <v>566.62950549800007</v>
      </c>
      <c r="Z202" s="478">
        <f t="shared" si="91"/>
        <v>17.669928120000002</v>
      </c>
      <c r="AA202" s="465">
        <f t="shared" si="92"/>
        <v>1127.3613380679999</v>
      </c>
      <c r="AB202" s="429">
        <f t="shared" si="93"/>
        <v>0.11726246495402537</v>
      </c>
      <c r="AC202" s="454">
        <f t="shared" si="94"/>
        <v>93.305854061640304</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10.91581407</v>
      </c>
      <c r="V203" s="475">
        <f t="shared" si="87"/>
        <v>184.033782</v>
      </c>
      <c r="W203" s="460">
        <f t="shared" si="88"/>
        <v>453.23301325000006</v>
      </c>
      <c r="X203" s="476">
        <f t="shared" si="89"/>
        <v>1119.2435573760001</v>
      </c>
      <c r="Y203" s="476">
        <f t="shared" si="90"/>
        <v>2995.2549699800002</v>
      </c>
      <c r="Z203" s="478">
        <f t="shared" si="91"/>
        <v>37.291991639999999</v>
      </c>
      <c r="AA203" s="465">
        <f t="shared" si="92"/>
        <v>4799.9731283159999</v>
      </c>
      <c r="AB203" s="429">
        <f t="shared" si="93"/>
        <v>0.4992691000952777</v>
      </c>
      <c r="AC203" s="454">
        <f t="shared" si="94"/>
        <v>110.81621707627708</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41.063549309999999</v>
      </c>
      <c r="V205" s="475">
        <f t="shared" si="87"/>
        <v>587.67431339999996</v>
      </c>
      <c r="W205" s="460">
        <f t="shared" si="88"/>
        <v>1167.4817117939999</v>
      </c>
      <c r="X205" s="476">
        <f t="shared" si="89"/>
        <v>2265.1943915520001</v>
      </c>
      <c r="Y205" s="476">
        <f t="shared" si="90"/>
        <v>5271.8251816299999</v>
      </c>
      <c r="Z205" s="478">
        <f t="shared" si="91"/>
        <v>117.52952016</v>
      </c>
      <c r="AA205" s="465">
        <f t="shared" si="92"/>
        <v>9450.7686678459995</v>
      </c>
      <c r="AB205" s="429">
        <f t="shared" si="93"/>
        <v>0.98302149655148741</v>
      </c>
      <c r="AC205" s="454">
        <f t="shared" si="94"/>
        <v>100.06899452756632</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37.230820452000003</v>
      </c>
      <c r="V206" s="450">
        <f t="shared" si="87"/>
        <v>552.72071400000004</v>
      </c>
      <c r="W206" s="451">
        <f t="shared" si="88"/>
        <v>1117.363027612</v>
      </c>
      <c r="X206" s="456">
        <f t="shared" si="89"/>
        <v>2202.3801169920002</v>
      </c>
      <c r="Y206" s="456">
        <f t="shared" si="90"/>
        <v>5205.576111288</v>
      </c>
      <c r="Z206" s="487">
        <f t="shared" si="91"/>
        <v>109.47750396000001</v>
      </c>
      <c r="AA206" s="457">
        <f t="shared" si="92"/>
        <v>9224.7482943040013</v>
      </c>
      <c r="AB206" s="522">
        <f t="shared" si="93"/>
        <v>0.95951199233451234</v>
      </c>
      <c r="AC206" s="523">
        <f t="shared" si="94"/>
        <v>101.24299018434031</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27.270850992</v>
      </c>
      <c r="V207" s="459">
        <f t="shared" si="87"/>
        <v>423.28660500000001</v>
      </c>
      <c r="W207" s="460">
        <f t="shared" si="88"/>
        <v>871.22920627399992</v>
      </c>
      <c r="X207" s="464">
        <f t="shared" si="89"/>
        <v>1708.4456064000001</v>
      </c>
      <c r="Y207" s="464">
        <f t="shared" si="90"/>
        <v>4154.709388536</v>
      </c>
      <c r="Z207" s="478">
        <f t="shared" si="91"/>
        <v>89.531970720000004</v>
      </c>
      <c r="AA207" s="465">
        <f t="shared" si="92"/>
        <v>7274.4736279219997</v>
      </c>
      <c r="AB207" s="429">
        <f t="shared" si="93"/>
        <v>0.75665421551092149</v>
      </c>
      <c r="AC207" s="524">
        <f t="shared" si="94"/>
        <v>102.38483540465182</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1.5556345559999998</v>
      </c>
      <c r="V208" s="459">
        <f t="shared" si="87"/>
        <v>26.655428399999998</v>
      </c>
      <c r="W208" s="460">
        <f t="shared" si="88"/>
        <v>60.434588085999998</v>
      </c>
      <c r="X208" s="464">
        <f t="shared" si="89"/>
        <v>137.66696294400001</v>
      </c>
      <c r="Y208" s="464">
        <f t="shared" si="90"/>
        <v>395.51946876399995</v>
      </c>
      <c r="Z208" s="478">
        <f t="shared" si="91"/>
        <v>12.26417064</v>
      </c>
      <c r="AA208" s="465">
        <f t="shared" si="92"/>
        <v>634.0962533899999</v>
      </c>
      <c r="AB208" s="429">
        <f t="shared" si="93"/>
        <v>6.5955507945704164E-2</v>
      </c>
      <c r="AC208" s="524">
        <f t="shared" si="94"/>
        <v>110.04692223623351</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15.966607229999999</v>
      </c>
      <c r="V209" s="459">
        <f t="shared" si="87"/>
        <v>253.60931819999999</v>
      </c>
      <c r="W209" s="460">
        <f t="shared" si="88"/>
        <v>540.20310840800005</v>
      </c>
      <c r="X209" s="464">
        <f t="shared" si="89"/>
        <v>1087.8829079039999</v>
      </c>
      <c r="Y209" s="464">
        <f t="shared" si="90"/>
        <v>2628.428051158</v>
      </c>
      <c r="Z209" s="478">
        <f t="shared" si="91"/>
        <v>61.173506519999997</v>
      </c>
      <c r="AA209" s="465">
        <f t="shared" si="92"/>
        <v>4587.2634994199998</v>
      </c>
      <c r="AB209" s="429">
        <f t="shared" si="93"/>
        <v>0.4771441126919076</v>
      </c>
      <c r="AC209" s="524">
        <f t="shared" si="94"/>
        <v>103.27486746416005</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7.3810361520000001</v>
      </c>
      <c r="V210" s="459">
        <f t="shared" si="87"/>
        <v>130.17092639999998</v>
      </c>
      <c r="W210" s="460">
        <f t="shared" si="88"/>
        <v>285.34397876399998</v>
      </c>
      <c r="X210" s="464">
        <f t="shared" si="89"/>
        <v>606.79443225599994</v>
      </c>
      <c r="Y210" s="464">
        <f t="shared" si="90"/>
        <v>1434.618306632</v>
      </c>
      <c r="Z210" s="478">
        <f t="shared" si="91"/>
        <v>34.860036839999999</v>
      </c>
      <c r="AA210" s="465">
        <f t="shared" si="92"/>
        <v>2499.1687170439995</v>
      </c>
      <c r="AB210" s="429">
        <f t="shared" si="93"/>
        <v>0.25995097951362589</v>
      </c>
      <c r="AC210" s="524">
        <f t="shared" si="94"/>
        <v>104.71181130124461</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0.47098669800000004</v>
      </c>
      <c r="V211" s="468">
        <f t="shared" si="87"/>
        <v>5.3508882</v>
      </c>
      <c r="W211" s="469">
        <f t="shared" si="88"/>
        <v>17.846038499999999</v>
      </c>
      <c r="X211" s="473">
        <f t="shared" si="89"/>
        <v>33.545746944000001</v>
      </c>
      <c r="Y211" s="473">
        <f t="shared" si="90"/>
        <v>61.293853110000001</v>
      </c>
      <c r="Z211" s="488">
        <f t="shared" si="91"/>
        <v>1.8798058800000002</v>
      </c>
      <c r="AA211" s="489">
        <f t="shared" si="92"/>
        <v>120.387319332</v>
      </c>
      <c r="AB211" s="525">
        <f t="shared" si="93"/>
        <v>1.2522084390680258E-2</v>
      </c>
      <c r="AC211" s="526">
        <f t="shared" si="94"/>
        <v>99.297934699984353</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4.4884316399999999</v>
      </c>
      <c r="V212" s="475">
        <f t="shared" si="87"/>
        <v>71.826642000000007</v>
      </c>
      <c r="W212" s="460">
        <f t="shared" si="88"/>
        <v>179.68571275999997</v>
      </c>
      <c r="X212" s="476">
        <f t="shared" si="89"/>
        <v>415.43137382399999</v>
      </c>
      <c r="Y212" s="476">
        <f t="shared" si="90"/>
        <v>1249.964447718</v>
      </c>
      <c r="Z212" s="478">
        <f t="shared" si="91"/>
        <v>25.932235680000002</v>
      </c>
      <c r="AA212" s="465">
        <f t="shared" si="92"/>
        <v>1947.328843622</v>
      </c>
      <c r="AB212" s="429">
        <f t="shared" si="93"/>
        <v>0.20255136713355523</v>
      </c>
      <c r="AC212" s="454">
        <f t="shared" si="94"/>
        <v>112.19231304762616</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0.56931751800000008</v>
      </c>
      <c r="V213" s="475">
        <f t="shared" si="87"/>
        <v>5.4765971999999996</v>
      </c>
      <c r="W213" s="460">
        <f t="shared" si="88"/>
        <v>16.880253794000001</v>
      </c>
      <c r="X213" s="476">
        <f t="shared" si="89"/>
        <v>39.171068928000004</v>
      </c>
      <c r="Y213" s="476">
        <f t="shared" si="90"/>
        <v>112.408812502</v>
      </c>
      <c r="Z213" s="478">
        <f t="shared" si="91"/>
        <v>3.2975122800000003</v>
      </c>
      <c r="AA213" s="465">
        <f t="shared" si="92"/>
        <v>177.80356222200001</v>
      </c>
      <c r="AB213" s="429">
        <f t="shared" si="93"/>
        <v>1.8494233640732268E-2</v>
      </c>
      <c r="AC213" s="454">
        <f t="shared" si="94"/>
        <v>109.78155982359957</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2.5536701820000003</v>
      </c>
      <c r="V214" s="475">
        <f t="shared" si="87"/>
        <v>44.8703346</v>
      </c>
      <c r="W214" s="460">
        <f t="shared" si="88"/>
        <v>118.171779282</v>
      </c>
      <c r="X214" s="476">
        <f t="shared" si="89"/>
        <v>301.45229567999996</v>
      </c>
      <c r="Y214" s="476">
        <f t="shared" si="90"/>
        <v>945.74891655999988</v>
      </c>
      <c r="Z214" s="478">
        <f t="shared" si="91"/>
        <v>15.621708720000001</v>
      </c>
      <c r="AA214" s="465">
        <f t="shared" si="92"/>
        <v>1428.4187050239998</v>
      </c>
      <c r="AB214" s="429">
        <f t="shared" si="93"/>
        <v>0.14857694040191385</v>
      </c>
      <c r="AC214" s="454">
        <f t="shared" si="94"/>
        <v>115.56661236297352</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1.232023968</v>
      </c>
      <c r="V215" s="475">
        <f t="shared" si="87"/>
        <v>16.635346200000001</v>
      </c>
      <c r="W215" s="460">
        <f t="shared" si="88"/>
        <v>39.487870000000001</v>
      </c>
      <c r="X215" s="476">
        <f t="shared" si="89"/>
        <v>82.241056512</v>
      </c>
      <c r="Y215" s="476">
        <f t="shared" si="90"/>
        <v>229.27244967200002</v>
      </c>
      <c r="Z215" s="478">
        <f t="shared" si="91"/>
        <v>11.226312719999999</v>
      </c>
      <c r="AA215" s="465">
        <f t="shared" si="92"/>
        <v>380.09505907200003</v>
      </c>
      <c r="AB215" s="429">
        <f t="shared" si="93"/>
        <v>3.9535579266902439E-2</v>
      </c>
      <c r="AC215" s="454">
        <f t="shared" si="94"/>
        <v>106.6260917950847</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4.1434017660000002</v>
      </c>
      <c r="V216" s="475">
        <f t="shared" si="87"/>
        <v>65.814776999999992</v>
      </c>
      <c r="W216" s="460">
        <f t="shared" si="88"/>
        <v>190.631821484</v>
      </c>
      <c r="X216" s="476">
        <f t="shared" si="89"/>
        <v>560.76841267199995</v>
      </c>
      <c r="Y216" s="476">
        <f t="shared" si="90"/>
        <v>1543.4561933560001</v>
      </c>
      <c r="Z216" s="478">
        <f t="shared" si="91"/>
        <v>10.3935096</v>
      </c>
      <c r="AA216" s="465">
        <f t="shared" si="92"/>
        <v>2375.2081158780002</v>
      </c>
      <c r="AB216" s="429">
        <f t="shared" si="93"/>
        <v>0.24705722029103391</v>
      </c>
      <c r="AC216" s="454">
        <f t="shared" si="94"/>
        <v>115.03015394039977</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22.341565889999998</v>
      </c>
      <c r="V217" s="475">
        <f t="shared" si="87"/>
        <v>352.20766679999997</v>
      </c>
      <c r="W217" s="460">
        <f t="shared" si="88"/>
        <v>768.38874818199997</v>
      </c>
      <c r="X217" s="476">
        <f t="shared" si="89"/>
        <v>1611.7480903679998</v>
      </c>
      <c r="Y217" s="476">
        <f t="shared" si="90"/>
        <v>3917.5349594640002</v>
      </c>
      <c r="Z217" s="478">
        <f t="shared" si="91"/>
        <v>83.80002275999999</v>
      </c>
      <c r="AA217" s="465">
        <f t="shared" si="92"/>
        <v>6756.021053464</v>
      </c>
      <c r="AB217" s="429">
        <f t="shared" si="93"/>
        <v>0.70272738230330767</v>
      </c>
      <c r="AC217" s="454">
        <f t="shared" si="94"/>
        <v>104.31697472670687</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6.3878524080000005</v>
      </c>
      <c r="V218" s="475">
        <f t="shared" si="87"/>
        <v>86.763409200000012</v>
      </c>
      <c r="W218" s="460">
        <f t="shared" si="88"/>
        <v>150.01999114400002</v>
      </c>
      <c r="X218" s="476">
        <f t="shared" si="89"/>
        <v>259.57777305600001</v>
      </c>
      <c r="Y218" s="476">
        <f t="shared" si="90"/>
        <v>540.69462143199996</v>
      </c>
      <c r="Z218" s="478">
        <f t="shared" si="91"/>
        <v>12.167472480000001</v>
      </c>
      <c r="AA218" s="465">
        <f t="shared" si="92"/>
        <v>1055.61111972</v>
      </c>
      <c r="AB218" s="429">
        <f t="shared" si="93"/>
        <v>0.10979936755980861</v>
      </c>
      <c r="AC218" s="454">
        <f t="shared" si="94"/>
        <v>93.094686793027634</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4.2674127300000002</v>
      </c>
      <c r="V219" s="475">
        <f t="shared" si="87"/>
        <v>64.2871746</v>
      </c>
      <c r="W219" s="460">
        <f t="shared" si="88"/>
        <v>123.710692224</v>
      </c>
      <c r="X219" s="476">
        <f t="shared" si="89"/>
        <v>230.933521152</v>
      </c>
      <c r="Y219" s="476">
        <f t="shared" si="90"/>
        <v>511.21313898200003</v>
      </c>
      <c r="Z219" s="478">
        <f t="shared" si="91"/>
        <v>11.93343636</v>
      </c>
      <c r="AA219" s="465">
        <f t="shared" si="92"/>
        <v>946.34537604800005</v>
      </c>
      <c r="AB219" s="429">
        <f t="shared" si="93"/>
        <v>9.8434093618473065E-2</v>
      </c>
      <c r="AC219" s="454">
        <f t="shared" si="94"/>
        <v>98.332347970523088</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4.2697760279999999</v>
      </c>
      <c r="V220" s="475">
        <f t="shared" si="87"/>
        <v>75.509839200000002</v>
      </c>
      <c r="W220" s="460">
        <f t="shared" si="88"/>
        <v>171.02036387000001</v>
      </c>
      <c r="X220" s="476">
        <f t="shared" si="89"/>
        <v>345.95952537599999</v>
      </c>
      <c r="Y220" s="476">
        <f t="shared" si="90"/>
        <v>743.20085183399999</v>
      </c>
      <c r="Z220" s="478">
        <f t="shared" si="91"/>
        <v>16.496816640000002</v>
      </c>
      <c r="AA220" s="465">
        <f t="shared" si="92"/>
        <v>1356.4571729479999</v>
      </c>
      <c r="AB220" s="429">
        <f t="shared" si="93"/>
        <v>0.14109186321489492</v>
      </c>
      <c r="AC220" s="454">
        <f t="shared" si="94"/>
        <v>102.38072534708216</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7.4165247660000002</v>
      </c>
      <c r="V221" s="475">
        <f t="shared" si="87"/>
        <v>125.64724440000001</v>
      </c>
      <c r="W221" s="460">
        <f t="shared" si="88"/>
        <v>323.63770094400002</v>
      </c>
      <c r="X221" s="476">
        <f t="shared" si="89"/>
        <v>775.27727078399994</v>
      </c>
      <c r="Y221" s="476">
        <f t="shared" si="90"/>
        <v>2122.4263418539999</v>
      </c>
      <c r="Z221" s="478">
        <f t="shared" si="91"/>
        <v>43.202297399999999</v>
      </c>
      <c r="AA221" s="465">
        <f t="shared" si="92"/>
        <v>3397.6073801480002</v>
      </c>
      <c r="AB221" s="429">
        <f t="shared" si="93"/>
        <v>0.3534020574316622</v>
      </c>
      <c r="AC221" s="454">
        <f t="shared" si="94"/>
        <v>111.20684039549722</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7.6959363180000002</v>
      </c>
      <c r="V222" s="475">
        <f t="shared" si="87"/>
        <v>124.628322</v>
      </c>
      <c r="W222" s="460">
        <f t="shared" si="88"/>
        <v>303.10837539599999</v>
      </c>
      <c r="X222" s="476">
        <f t="shared" si="89"/>
        <v>682.19335526400005</v>
      </c>
      <c r="Y222" s="476">
        <f t="shared" si="90"/>
        <v>1941.6343776479998</v>
      </c>
      <c r="Z222" s="478">
        <f t="shared" si="91"/>
        <v>47.300124959999998</v>
      </c>
      <c r="AA222" s="465">
        <f t="shared" si="92"/>
        <v>3106.5604915859999</v>
      </c>
      <c r="AB222" s="429">
        <f t="shared" si="93"/>
        <v>0.32312882167526524</v>
      </c>
      <c r="AC222" s="454">
        <f t="shared" si="94"/>
        <v>110.25083869169023</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2.5147760400000001</v>
      </c>
      <c r="V223" s="475">
        <f t="shared" si="87"/>
        <v>34.559728200000002</v>
      </c>
      <c r="W223" s="460">
        <f t="shared" si="88"/>
        <v>93.467024506000001</v>
      </c>
      <c r="X223" s="476">
        <f t="shared" si="89"/>
        <v>239.04856627199999</v>
      </c>
      <c r="Y223" s="476">
        <f t="shared" si="90"/>
        <v>854.52020781400006</v>
      </c>
      <c r="Z223" s="478">
        <f t="shared" si="91"/>
        <v>22.441301640000002</v>
      </c>
      <c r="AA223" s="465">
        <f t="shared" si="92"/>
        <v>1246.551604472</v>
      </c>
      <c r="AB223" s="429">
        <f t="shared" si="93"/>
        <v>0.12966003791054712</v>
      </c>
      <c r="AC223" s="454">
        <f t="shared" si="94"/>
        <v>117.16180117795381</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8.9603503920000005</v>
      </c>
      <c r="V225" s="475">
        <f t="shared" si="87"/>
        <v>133.35568320000002</v>
      </c>
      <c r="W225" s="460">
        <f t="shared" si="88"/>
        <v>249.40630251200002</v>
      </c>
      <c r="X225" s="476">
        <f t="shared" si="89"/>
        <v>478.704911616</v>
      </c>
      <c r="Y225" s="476">
        <f t="shared" si="90"/>
        <v>1030.55007258</v>
      </c>
      <c r="Z225" s="478">
        <f t="shared" si="91"/>
        <v>26.224162200000002</v>
      </c>
      <c r="AA225" s="465">
        <f t="shared" si="92"/>
        <v>1927.2014824999999</v>
      </c>
      <c r="AB225" s="429">
        <f t="shared" si="93"/>
        <v>0.20045782010609525</v>
      </c>
      <c r="AC225" s="454">
        <f t="shared" si="94"/>
        <v>97.659285633656097</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3.9322614659999999</v>
      </c>
      <c r="V226" s="475">
        <f t="shared" si="87"/>
        <v>60.625818000000002</v>
      </c>
      <c r="W226" s="460">
        <f t="shared" si="88"/>
        <v>112.221930386</v>
      </c>
      <c r="X226" s="476">
        <f t="shared" si="89"/>
        <v>217.43534822399999</v>
      </c>
      <c r="Y226" s="476">
        <f t="shared" si="90"/>
        <v>439.53424470199997</v>
      </c>
      <c r="Z226" s="478">
        <f t="shared" si="91"/>
        <v>9.4326693600000002</v>
      </c>
      <c r="AA226" s="465">
        <f t="shared" si="92"/>
        <v>843.18227213800003</v>
      </c>
      <c r="AB226" s="429">
        <f t="shared" si="93"/>
        <v>8.7703585618681093E-2</v>
      </c>
      <c r="AC226" s="454">
        <f t="shared" si="94"/>
        <v>96.702267502028477</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3.6392136480000001</v>
      </c>
      <c r="V227" s="475">
        <f t="shared" si="87"/>
        <v>51.525727199999999</v>
      </c>
      <c r="W227" s="460">
        <f t="shared" si="88"/>
        <v>96.360615446000011</v>
      </c>
      <c r="X227" s="476">
        <f t="shared" si="89"/>
        <v>167.94657791999998</v>
      </c>
      <c r="Y227" s="476">
        <f t="shared" si="90"/>
        <v>336.93610665400001</v>
      </c>
      <c r="Z227" s="478">
        <f t="shared" si="91"/>
        <v>14.74552752</v>
      </c>
      <c r="AA227" s="465">
        <f t="shared" si="92"/>
        <v>671.153768388</v>
      </c>
      <c r="AB227" s="429">
        <f t="shared" si="93"/>
        <v>6.9810044558768464E-2</v>
      </c>
      <c r="AC227" s="454">
        <f t="shared" si="94"/>
        <v>93.986156766016791</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0.55360863599999999</v>
      </c>
      <c r="V228" s="475">
        <f t="shared" si="87"/>
        <v>10.076362199999998</v>
      </c>
      <c r="W228" s="460">
        <f t="shared" si="88"/>
        <v>23.28763777</v>
      </c>
      <c r="X228" s="476">
        <f t="shared" si="89"/>
        <v>55.214565120000003</v>
      </c>
      <c r="Y228" s="476">
        <f t="shared" si="90"/>
        <v>123.57514533</v>
      </c>
      <c r="Z228" s="478">
        <f t="shared" si="91"/>
        <v>1.46218728</v>
      </c>
      <c r="AA228" s="465">
        <f t="shared" si="92"/>
        <v>214.16950633600001</v>
      </c>
      <c r="AB228" s="429">
        <f t="shared" si="93"/>
        <v>2.2276836523403371E-2</v>
      </c>
      <c r="AC228" s="454">
        <f t="shared" si="94"/>
        <v>106.09970549831884</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15.888966576</v>
      </c>
      <c r="V230" s="459">
        <f t="shared" si="87"/>
        <v>239.1970518</v>
      </c>
      <c r="W230" s="460">
        <f t="shared" si="88"/>
        <v>473.61595437599999</v>
      </c>
      <c r="X230" s="464">
        <f t="shared" si="89"/>
        <v>878.47293772800003</v>
      </c>
      <c r="Y230" s="464">
        <f t="shared" si="90"/>
        <v>2087.7327702000002</v>
      </c>
      <c r="Z230" s="478">
        <f t="shared" si="91"/>
        <v>57.687120120000003</v>
      </c>
      <c r="AA230" s="461">
        <f t="shared" si="92"/>
        <v>3752.5948008000005</v>
      </c>
      <c r="AB230" s="430">
        <f t="shared" si="93"/>
        <v>0.39032606623673816</v>
      </c>
      <c r="AC230" s="454">
        <f t="shared" si="94"/>
        <v>100.10203518412001</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11.286964878000001</v>
      </c>
      <c r="V231" s="459">
        <f t="shared" si="87"/>
        <v>168.20204820000001</v>
      </c>
      <c r="W231" s="460">
        <f t="shared" si="88"/>
        <v>340.89860025200005</v>
      </c>
      <c r="X231" s="464">
        <f t="shared" si="89"/>
        <v>623.31296947199996</v>
      </c>
      <c r="Y231" s="464">
        <f t="shared" si="90"/>
        <v>1490.809396356</v>
      </c>
      <c r="Z231" s="478">
        <f t="shared" si="91"/>
        <v>45.794814479999999</v>
      </c>
      <c r="AA231" s="461">
        <f t="shared" si="92"/>
        <v>2680.3047936379999</v>
      </c>
      <c r="AB231" s="430">
        <f t="shared" si="93"/>
        <v>0.27879184456396922</v>
      </c>
      <c r="AC231" s="454">
        <f t="shared" si="94"/>
        <v>100.21045964367801</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16.847596037999999</v>
      </c>
      <c r="V232" s="459">
        <f t="shared" si="87"/>
        <v>277.8739716</v>
      </c>
      <c r="W232" s="460">
        <f t="shared" si="88"/>
        <v>583.28458450000005</v>
      </c>
      <c r="X232" s="464">
        <f t="shared" si="89"/>
        <v>1072.513034496</v>
      </c>
      <c r="Y232" s="464">
        <f t="shared" si="90"/>
        <v>2524.8645332679998</v>
      </c>
      <c r="Z232" s="478">
        <f t="shared" si="91"/>
        <v>55.573719600000004</v>
      </c>
      <c r="AA232" s="461">
        <f t="shared" si="92"/>
        <v>4530.9574395019999</v>
      </c>
      <c r="AB232" s="430">
        <f t="shared" si="93"/>
        <v>0.47128743909943832</v>
      </c>
      <c r="AC232" s="454">
        <f t="shared" si="94"/>
        <v>101.38359274395292</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13.451717159999999</v>
      </c>
      <c r="V233" s="459">
        <f t="shared" si="87"/>
        <v>226.2964356</v>
      </c>
      <c r="W233" s="460">
        <f t="shared" si="88"/>
        <v>471.03265187200003</v>
      </c>
      <c r="X233" s="464">
        <f t="shared" si="89"/>
        <v>858.45518207999999</v>
      </c>
      <c r="Y233" s="464">
        <f t="shared" si="90"/>
        <v>1964.820813116</v>
      </c>
      <c r="Z233" s="478">
        <f t="shared" si="91"/>
        <v>40.492269719999996</v>
      </c>
      <c r="AA233" s="461">
        <f t="shared" si="92"/>
        <v>3574.5490695479998</v>
      </c>
      <c r="AB233" s="430">
        <f t="shared" si="93"/>
        <v>0.37180664338964009</v>
      </c>
      <c r="AC233" s="454">
        <f t="shared" si="94"/>
        <v>100.69642768748865</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3.3958788360000001</v>
      </c>
      <c r="V234" s="459">
        <f t="shared" si="87"/>
        <v>51.577535999999995</v>
      </c>
      <c r="W234" s="460">
        <f t="shared" si="88"/>
        <v>112.25193262799999</v>
      </c>
      <c r="X234" s="464">
        <f t="shared" si="89"/>
        <v>214.057852416</v>
      </c>
      <c r="Y234" s="464">
        <f t="shared" si="90"/>
        <v>560.04372015199999</v>
      </c>
      <c r="Z234" s="478">
        <f t="shared" si="91"/>
        <v>15.081449880000001</v>
      </c>
      <c r="AA234" s="461">
        <f t="shared" si="92"/>
        <v>956.40836991200001</v>
      </c>
      <c r="AB234" s="430">
        <f t="shared" si="93"/>
        <v>9.9480795705429587E-2</v>
      </c>
      <c r="AC234" s="454">
        <f t="shared" si="94"/>
        <v>104.03705530733004</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3.6820310100000002</v>
      </c>
      <c r="V235" s="459">
        <f t="shared" si="87"/>
        <v>60.184844999999996</v>
      </c>
      <c r="W235" s="460">
        <f t="shared" si="88"/>
        <v>148.4930114</v>
      </c>
      <c r="X235" s="464">
        <f t="shared" si="89"/>
        <v>331.36705382399998</v>
      </c>
      <c r="Y235" s="464">
        <f t="shared" si="90"/>
        <v>899.25119681599995</v>
      </c>
      <c r="Z235" s="478">
        <f t="shared" si="91"/>
        <v>10.983824520000001</v>
      </c>
      <c r="AA235" s="461">
        <f t="shared" si="92"/>
        <v>1453.96196257</v>
      </c>
      <c r="AB235" s="430">
        <f t="shared" si="93"/>
        <v>0.15123382177761596</v>
      </c>
      <c r="AC235" s="454">
        <f t="shared" si="94"/>
        <v>109.55684261700644</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3.9618721379999999</v>
      </c>
      <c r="V236" s="475">
        <f t="shared" si="87"/>
        <v>50.826568199999997</v>
      </c>
      <c r="W236" s="460">
        <f t="shared" si="88"/>
        <v>138.76536823999999</v>
      </c>
      <c r="X236" s="476">
        <f t="shared" si="89"/>
        <v>276.14814796799999</v>
      </c>
      <c r="Y236" s="476">
        <f t="shared" si="90"/>
        <v>735.96959965200006</v>
      </c>
      <c r="Z236" s="478">
        <f t="shared" si="91"/>
        <v>32.776943039999999</v>
      </c>
      <c r="AA236" s="465">
        <f t="shared" si="92"/>
        <v>1238.4484992380001</v>
      </c>
      <c r="AB236" s="429">
        <f t="shared" si="93"/>
        <v>0.12881719359662991</v>
      </c>
      <c r="AC236" s="454">
        <f t="shared" si="94"/>
        <v>106.35344006658588</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1.9621284060000002</v>
      </c>
      <c r="V237" s="475">
        <f t="shared" si="87"/>
        <v>23.1321312</v>
      </c>
      <c r="W237" s="460">
        <f t="shared" si="88"/>
        <v>63.371982750000001</v>
      </c>
      <c r="X237" s="476">
        <f t="shared" si="89"/>
        <v>125.169739776</v>
      </c>
      <c r="Y237" s="476">
        <f t="shared" si="90"/>
        <v>326.96287780799997</v>
      </c>
      <c r="Z237" s="478">
        <f t="shared" si="91"/>
        <v>12.28751712</v>
      </c>
      <c r="AA237" s="465">
        <f t="shared" si="92"/>
        <v>552.88637705999997</v>
      </c>
      <c r="AB237" s="429">
        <f t="shared" si="93"/>
        <v>5.7508464433118363E-2</v>
      </c>
      <c r="AC237" s="454">
        <f t="shared" si="94"/>
        <v>105.32214441486467</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1.7583381900000001</v>
      </c>
      <c r="V238" s="475">
        <f t="shared" si="87"/>
        <v>22.7205096</v>
      </c>
      <c r="W238" s="460">
        <f t="shared" si="88"/>
        <v>57.904354337999997</v>
      </c>
      <c r="X238" s="476">
        <f t="shared" si="89"/>
        <v>119.32484428799999</v>
      </c>
      <c r="Y238" s="476">
        <f t="shared" si="90"/>
        <v>320.52378605800004</v>
      </c>
      <c r="Z238" s="478">
        <f t="shared" si="91"/>
        <v>14.4158556</v>
      </c>
      <c r="AA238" s="465">
        <f t="shared" si="92"/>
        <v>536.64768807400003</v>
      </c>
      <c r="AB238" s="429">
        <f t="shared" si="93"/>
        <v>5.5819397552943628E-2</v>
      </c>
      <c r="AC238" s="454">
        <f t="shared" si="94"/>
        <v>106.26754645366981</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0.24140558400000001</v>
      </c>
      <c r="V239" s="475">
        <f t="shared" si="87"/>
        <v>4.9739274</v>
      </c>
      <c r="W239" s="460">
        <f t="shared" si="88"/>
        <v>17.489032337999998</v>
      </c>
      <c r="X239" s="476">
        <f t="shared" si="89"/>
        <v>31.653563903999999</v>
      </c>
      <c r="Y239" s="476">
        <f t="shared" si="90"/>
        <v>88.482941147999995</v>
      </c>
      <c r="Z239" s="478">
        <f t="shared" si="91"/>
        <v>6.07357032</v>
      </c>
      <c r="AA239" s="465">
        <f t="shared" si="92"/>
        <v>148.91444069399998</v>
      </c>
      <c r="AB239" s="429">
        <f t="shared" si="93"/>
        <v>1.5489332296026625E-2</v>
      </c>
      <c r="AC239" s="454">
        <f t="shared" si="94"/>
        <v>110.70038811819876</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5.0767976699999995</v>
      </c>
      <c r="V240" s="475">
        <f t="shared" si="87"/>
        <v>84.768036600000002</v>
      </c>
      <c r="W240" s="460">
        <f t="shared" si="88"/>
        <v>167.70412997</v>
      </c>
      <c r="X240" s="476">
        <f t="shared" si="89"/>
        <v>321.06225715200003</v>
      </c>
      <c r="Y240" s="476">
        <f t="shared" si="90"/>
        <v>740.26523190199998</v>
      </c>
      <c r="Z240" s="478">
        <f t="shared" si="91"/>
        <v>36.67746168</v>
      </c>
      <c r="AA240" s="465">
        <f t="shared" si="92"/>
        <v>1355.553914974</v>
      </c>
      <c r="AB240" s="429">
        <f t="shared" si="93"/>
        <v>0.14099791085645932</v>
      </c>
      <c r="AC240" s="454">
        <f t="shared" si="94"/>
        <v>100.53753578040443</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3.0787227240000004</v>
      </c>
      <c r="V243" s="475">
        <f t="shared" si="87"/>
        <v>35.175293400000001</v>
      </c>
      <c r="W243" s="460">
        <f t="shared" si="88"/>
        <v>71.640006221999997</v>
      </c>
      <c r="X243" s="476">
        <f t="shared" si="89"/>
        <v>104.146573824</v>
      </c>
      <c r="Y243" s="476">
        <f t="shared" si="90"/>
        <v>245.385667184</v>
      </c>
      <c r="Z243" s="478">
        <f t="shared" si="91"/>
        <v>21.02068152</v>
      </c>
      <c r="AA243" s="465">
        <f t="shared" si="92"/>
        <v>480.446944874</v>
      </c>
      <c r="AB243" s="429">
        <f t="shared" si="93"/>
        <v>4.9973678476596631E-2</v>
      </c>
      <c r="AC243" s="454">
        <f t="shared" si="94"/>
        <v>92.940036419321984</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6.2224580879999998</v>
      </c>
      <c r="V244" s="475">
        <f t="shared" si="87"/>
        <v>89.145352800000012</v>
      </c>
      <c r="W244" s="460">
        <f t="shared" si="88"/>
        <v>182.37949353600001</v>
      </c>
      <c r="X244" s="476">
        <f t="shared" si="89"/>
        <v>322.215662592</v>
      </c>
      <c r="Y244" s="476">
        <f t="shared" si="90"/>
        <v>738.17779994000011</v>
      </c>
      <c r="Z244" s="478">
        <f t="shared" si="91"/>
        <v>37.48932576</v>
      </c>
      <c r="AA244" s="465">
        <f t="shared" si="92"/>
        <v>1375.630092716</v>
      </c>
      <c r="AB244" s="429">
        <f t="shared" si="93"/>
        <v>0.14308613404576659</v>
      </c>
      <c r="AC244" s="454">
        <f t="shared" si="94"/>
        <v>98.303504784471869</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2.2085755439999999</v>
      </c>
      <c r="V245" s="450">
        <f t="shared" si="87"/>
        <v>28.761710999999998</v>
      </c>
      <c r="W245" s="451">
        <f t="shared" si="88"/>
        <v>56.028716685999996</v>
      </c>
      <c r="X245" s="456">
        <f t="shared" si="89"/>
        <v>84.345776639999997</v>
      </c>
      <c r="Y245" s="456">
        <f t="shared" si="90"/>
        <v>166.75922414199999</v>
      </c>
      <c r="Z245" s="487">
        <f t="shared" si="91"/>
        <v>15.300567480000002</v>
      </c>
      <c r="AA245" s="457">
        <f t="shared" si="92"/>
        <v>353.404571492</v>
      </c>
      <c r="AB245" s="522">
        <f t="shared" si="93"/>
        <v>3.6759368784272939E-2</v>
      </c>
      <c r="AC245" s="523">
        <f t="shared" si="94"/>
        <v>90.781486799094779</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0.69179842199999997</v>
      </c>
      <c r="V246" s="459">
        <f t="shared" si="87"/>
        <v>7.3042631999999994</v>
      </c>
      <c r="W246" s="460">
        <f t="shared" si="88"/>
        <v>15.638788132</v>
      </c>
      <c r="X246" s="464">
        <f t="shared" si="89"/>
        <v>20.300060160000001</v>
      </c>
      <c r="Y246" s="464">
        <f t="shared" si="90"/>
        <v>51.430175286000001</v>
      </c>
      <c r="Z246" s="478">
        <f t="shared" si="91"/>
        <v>5.0665891199999997</v>
      </c>
      <c r="AA246" s="465">
        <f t="shared" si="92"/>
        <v>100.43167432000001</v>
      </c>
      <c r="AB246" s="429">
        <f t="shared" si="93"/>
        <v>1.0446398410651135E-2</v>
      </c>
      <c r="AC246" s="524">
        <f t="shared" si="94"/>
        <v>92.228042858805367</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0.81386159400000002</v>
      </c>
      <c r="V247" s="459">
        <f t="shared" si="87"/>
        <v>11.123080799999999</v>
      </c>
      <c r="W247" s="460">
        <f t="shared" si="88"/>
        <v>20.921012722</v>
      </c>
      <c r="X247" s="464">
        <f t="shared" si="89"/>
        <v>27.446208767999998</v>
      </c>
      <c r="Y247" s="464">
        <f t="shared" si="90"/>
        <v>80.289435170000004</v>
      </c>
      <c r="Z247" s="478">
        <f t="shared" si="91"/>
        <v>6.6667797600000007</v>
      </c>
      <c r="AA247" s="465">
        <f t="shared" si="92"/>
        <v>147.26037881400001</v>
      </c>
      <c r="AB247" s="429">
        <f t="shared" si="93"/>
        <v>1.5317285085708343E-2</v>
      </c>
      <c r="AC247" s="524">
        <f t="shared" si="94"/>
        <v>96.215747377715843</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7.6109429759999996</v>
      </c>
      <c r="V249" s="475">
        <f t="shared" si="87"/>
        <v>100.8283344</v>
      </c>
      <c r="W249" s="460">
        <f t="shared" si="88"/>
        <v>210.50481225999999</v>
      </c>
      <c r="X249" s="476">
        <f t="shared" si="89"/>
        <v>384.35570380799999</v>
      </c>
      <c r="Y249" s="476">
        <f t="shared" si="90"/>
        <v>891.856328566</v>
      </c>
      <c r="Z249" s="478">
        <f t="shared" si="91"/>
        <v>37.646818440000004</v>
      </c>
      <c r="AA249" s="465">
        <f t="shared" si="92"/>
        <v>1632.8029404500001</v>
      </c>
      <c r="AB249" s="429">
        <f t="shared" si="93"/>
        <v>0.16983596218535468</v>
      </c>
      <c r="AC249" s="454">
        <f t="shared" si="94"/>
        <v>98.791673556507448</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22.360650270000001</v>
      </c>
      <c r="V250" s="475">
        <f t="shared" si="87"/>
        <v>346.0509108</v>
      </c>
      <c r="W250" s="460">
        <f t="shared" si="88"/>
        <v>732.56233533399995</v>
      </c>
      <c r="X250" s="476">
        <f t="shared" si="89"/>
        <v>1510.090507008</v>
      </c>
      <c r="Y250" s="476">
        <f t="shared" si="90"/>
        <v>3595.1650636160002</v>
      </c>
      <c r="Z250" s="478">
        <f t="shared" si="91"/>
        <v>72.928205160000005</v>
      </c>
      <c r="AA250" s="465">
        <f t="shared" si="92"/>
        <v>6279.157672188001</v>
      </c>
      <c r="AB250" s="429">
        <f t="shared" si="93"/>
        <v>0.65312644811608078</v>
      </c>
      <c r="AC250" s="454">
        <f t="shared" si="94"/>
        <v>103.08572576365998</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8.4502296899999987</v>
      </c>
      <c r="V251" s="475">
        <f t="shared" si="87"/>
        <v>134.6912892</v>
      </c>
      <c r="W251" s="460">
        <f t="shared" si="88"/>
        <v>272.07945945</v>
      </c>
      <c r="X251" s="476">
        <f t="shared" si="89"/>
        <v>571.37505408000004</v>
      </c>
      <c r="Y251" s="476">
        <f t="shared" si="90"/>
        <v>1449.158307982</v>
      </c>
      <c r="Z251" s="478">
        <f t="shared" si="91"/>
        <v>31.278944999999997</v>
      </c>
      <c r="AA251" s="465">
        <f t="shared" si="92"/>
        <v>2467.0332854019998</v>
      </c>
      <c r="AB251" s="429">
        <f t="shared" si="93"/>
        <v>0.25660841329332224</v>
      </c>
      <c r="AC251" s="454">
        <f t="shared" si="94"/>
        <v>104.35862621333941</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1.9689920459999999</v>
      </c>
      <c r="V252" s="475">
        <f t="shared" si="87"/>
        <v>27.721776000000002</v>
      </c>
      <c r="W252" s="460">
        <f t="shared" si="88"/>
        <v>55.600584917999996</v>
      </c>
      <c r="X252" s="476">
        <f t="shared" si="89"/>
        <v>107.91852595200001</v>
      </c>
      <c r="Y252" s="476">
        <f t="shared" si="90"/>
        <v>229.28981718999998</v>
      </c>
      <c r="Z252" s="478">
        <f t="shared" si="91"/>
        <v>11.8641954</v>
      </c>
      <c r="AA252" s="465">
        <f t="shared" si="92"/>
        <v>434.36389150599996</v>
      </c>
      <c r="AB252" s="429">
        <f t="shared" si="93"/>
        <v>4.5180350687122943E-2</v>
      </c>
      <c r="AC252" s="454">
        <f t="shared" si="94"/>
        <v>97.829919524023822</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10.152800531999999</v>
      </c>
      <c r="V253" s="475">
        <f t="shared" si="87"/>
        <v>157.64163420000003</v>
      </c>
      <c r="W253" s="460">
        <f t="shared" si="88"/>
        <v>335.71930029999999</v>
      </c>
      <c r="X253" s="476">
        <f t="shared" si="89"/>
        <v>706.81874687999994</v>
      </c>
      <c r="Y253" s="476">
        <f t="shared" si="90"/>
        <v>1647.3875980659998</v>
      </c>
      <c r="Z253" s="478">
        <f t="shared" si="91"/>
        <v>29.350232639999998</v>
      </c>
      <c r="AA253" s="465">
        <f t="shared" si="92"/>
        <v>2887.0703126179992</v>
      </c>
      <c r="AB253" s="429">
        <f t="shared" si="93"/>
        <v>0.30029855550426454</v>
      </c>
      <c r="AC253" s="454">
        <f t="shared" si="94"/>
        <v>103.09219942487439</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4.3991430000000005</v>
      </c>
      <c r="V255" s="475">
        <f t="shared" si="87"/>
        <v>69.480310200000005</v>
      </c>
      <c r="W255" s="460">
        <f t="shared" si="88"/>
        <v>142.49137225600001</v>
      </c>
      <c r="X255" s="476">
        <f t="shared" si="89"/>
        <v>260.49550924800002</v>
      </c>
      <c r="Y255" s="476">
        <f t="shared" si="90"/>
        <v>588.42137055800004</v>
      </c>
      <c r="Z255" s="478">
        <f t="shared" si="91"/>
        <v>25.63214868</v>
      </c>
      <c r="AA255" s="465">
        <f t="shared" si="92"/>
        <v>1090.9198539420001</v>
      </c>
      <c r="AB255" s="429">
        <f t="shared" si="93"/>
        <v>0.11347200477865614</v>
      </c>
      <c r="AC255" s="454">
        <f t="shared" si="94"/>
        <v>99.499450857074848</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6.0605304479999997</v>
      </c>
      <c r="V256" s="475">
        <f t="shared" si="87"/>
        <v>89.496313199999989</v>
      </c>
      <c r="W256" s="460">
        <f t="shared" si="88"/>
        <v>189.97571561000001</v>
      </c>
      <c r="X256" s="476">
        <f t="shared" si="89"/>
        <v>363.204025344</v>
      </c>
      <c r="Y256" s="476">
        <f t="shared" si="90"/>
        <v>831.37833056600005</v>
      </c>
      <c r="Z256" s="478">
        <f t="shared" si="91"/>
        <v>36.367371840000004</v>
      </c>
      <c r="AA256" s="465">
        <f t="shared" si="92"/>
        <v>1516.4822870080002</v>
      </c>
      <c r="AB256" s="429">
        <f t="shared" si="93"/>
        <v>0.15773687195839403</v>
      </c>
      <c r="AC256" s="454">
        <f t="shared" si="94"/>
        <v>100.40886024073015</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3.5002779839999998</v>
      </c>
      <c r="V257" s="475">
        <f t="shared" si="87"/>
        <v>54.878115000000001</v>
      </c>
      <c r="W257" s="460">
        <f t="shared" si="88"/>
        <v>116.96005257</v>
      </c>
      <c r="X257" s="476">
        <f t="shared" si="89"/>
        <v>223.55308569599998</v>
      </c>
      <c r="Y257" s="476">
        <f t="shared" si="90"/>
        <v>530.906665772</v>
      </c>
      <c r="Z257" s="478">
        <f t="shared" si="91"/>
        <v>17.698016519999999</v>
      </c>
      <c r="AA257" s="465">
        <f t="shared" si="92"/>
        <v>947.49621354199996</v>
      </c>
      <c r="AB257" s="429">
        <f t="shared" si="93"/>
        <v>9.8553797955273553E-2</v>
      </c>
      <c r="AC257" s="454">
        <f t="shared" si="94"/>
        <v>101.8475325759056</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0.79802742599999998</v>
      </c>
      <c r="V258" s="475">
        <f t="shared" si="87"/>
        <v>10.423204800000001</v>
      </c>
      <c r="W258" s="460">
        <f t="shared" si="88"/>
        <v>26.044504258</v>
      </c>
      <c r="X258" s="476">
        <f t="shared" si="89"/>
        <v>48.413039615999999</v>
      </c>
      <c r="Y258" s="476">
        <f t="shared" si="90"/>
        <v>101.527309114</v>
      </c>
      <c r="Z258" s="478">
        <f t="shared" si="91"/>
        <v>5.6553304799999999</v>
      </c>
      <c r="AA258" s="465">
        <f t="shared" si="92"/>
        <v>192.86141569399999</v>
      </c>
      <c r="AB258" s="429">
        <f t="shared" si="93"/>
        <v>2.0060475940711461E-2</v>
      </c>
      <c r="AC258" s="454">
        <f t="shared" si="94"/>
        <v>99.185007576664589</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0.92167269600000001</v>
      </c>
      <c r="V259" s="475">
        <f t="shared" si="87"/>
        <v>10.111901400000001</v>
      </c>
      <c r="W259" s="460">
        <f t="shared" si="88"/>
        <v>21.029915985999999</v>
      </c>
      <c r="X259" s="476">
        <f t="shared" si="89"/>
        <v>33.825547008000001</v>
      </c>
      <c r="Y259" s="476">
        <f t="shared" si="90"/>
        <v>77.520337510000004</v>
      </c>
      <c r="Z259" s="478">
        <f t="shared" si="91"/>
        <v>4.9610432400000004</v>
      </c>
      <c r="AA259" s="465">
        <f t="shared" si="92"/>
        <v>148.37041784000002</v>
      </c>
      <c r="AB259" s="429">
        <f t="shared" si="93"/>
        <v>1.543274577075099E-2</v>
      </c>
      <c r="AC259" s="454">
        <f t="shared" si="94"/>
        <v>94.19171608475402</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0.19189568999999998</v>
      </c>
      <c r="V260" s="475">
        <f t="shared" si="87"/>
        <v>3.3464010000000002</v>
      </c>
      <c r="W260" s="460">
        <f t="shared" si="88"/>
        <v>7.9760575500000002</v>
      </c>
      <c r="X260" s="476">
        <f t="shared" si="89"/>
        <v>14.956051967999999</v>
      </c>
      <c r="Y260" s="476">
        <f t="shared" si="90"/>
        <v>34.444924989999997</v>
      </c>
      <c r="Z260" s="478">
        <f t="shared" si="91"/>
        <v>0.80702099999999999</v>
      </c>
      <c r="AA260" s="465">
        <f t="shared" si="92"/>
        <v>61.722352197999996</v>
      </c>
      <c r="AB260" s="429">
        <f t="shared" si="93"/>
        <v>6.4200491156646555E-3</v>
      </c>
      <c r="AC260" s="454">
        <f t="shared" si="94"/>
        <v>103.22513021094551</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21.31038483</v>
      </c>
      <c r="V262" s="475">
        <f t="shared" si="87"/>
        <v>296.94409200000001</v>
      </c>
      <c r="W262" s="460">
        <f t="shared" si="88"/>
        <v>607.10321226000008</v>
      </c>
      <c r="X262" s="476">
        <f t="shared" si="89"/>
        <v>1136.8079055359999</v>
      </c>
      <c r="Y262" s="476">
        <f t="shared" si="90"/>
        <v>2546.5923385139999</v>
      </c>
      <c r="Z262" s="478">
        <f t="shared" si="91"/>
        <v>62.866673520000006</v>
      </c>
      <c r="AA262" s="465">
        <f t="shared" si="92"/>
        <v>4671.6246066599997</v>
      </c>
      <c r="AB262" s="429">
        <f t="shared" si="93"/>
        <v>0.48591893141876424</v>
      </c>
      <c r="AC262" s="454">
        <f t="shared" si="94"/>
        <v>98.807711840962128</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31.084479048000002</v>
      </c>
      <c r="V263" s="475">
        <f t="shared" si="87"/>
        <v>465.87932160000003</v>
      </c>
      <c r="W263" s="460">
        <f t="shared" si="88"/>
        <v>941.31874164999999</v>
      </c>
      <c r="X263" s="476">
        <f t="shared" si="89"/>
        <v>1850.605774848</v>
      </c>
      <c r="Y263" s="476">
        <f t="shared" si="90"/>
        <v>4411.9771512039997</v>
      </c>
      <c r="Z263" s="478">
        <f t="shared" si="91"/>
        <v>93.513907079999996</v>
      </c>
      <c r="AA263" s="465">
        <f t="shared" si="92"/>
        <v>7794.3793754299995</v>
      </c>
      <c r="AB263" s="429">
        <f t="shared" si="93"/>
        <v>0.81073220048158934</v>
      </c>
      <c r="AC263" s="454">
        <f t="shared" si="94"/>
        <v>101.45850752036571</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34.234676952000001</v>
      </c>
      <c r="V264" s="475">
        <f t="shared" si="87"/>
        <v>504.223455</v>
      </c>
      <c r="W264" s="460">
        <f t="shared" si="88"/>
        <v>990.28210053600003</v>
      </c>
      <c r="X264" s="476">
        <f t="shared" si="89"/>
        <v>1872.534339072</v>
      </c>
      <c r="Y264" s="476">
        <f t="shared" si="90"/>
        <v>4358.3984600520007</v>
      </c>
      <c r="Z264" s="478">
        <f t="shared" si="91"/>
        <v>97.53968952000001</v>
      </c>
      <c r="AA264" s="465">
        <f t="shared" si="92"/>
        <v>7857.2127211320012</v>
      </c>
      <c r="AB264" s="429">
        <f t="shared" si="93"/>
        <v>0.81726780956230505</v>
      </c>
      <c r="AC264" s="454">
        <f t="shared" si="94"/>
        <v>99.728238328416225</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20.485236113999999</v>
      </c>
      <c r="V265" s="475">
        <f t="shared" ref="V265:V328" si="109">IFERROR(V$5*I265,"")</f>
        <v>281.79676019999999</v>
      </c>
      <c r="W265" s="460">
        <f t="shared" ref="W265:W328" si="110">IFERROR(W$5*K265,"")</f>
        <v>598.50044265999998</v>
      </c>
      <c r="X265" s="476">
        <f t="shared" ref="X265:X328" si="111">IFERROR(X$5*M265,"")</f>
        <v>1247.771006208</v>
      </c>
      <c r="Y265" s="476">
        <f t="shared" ref="Y265:Y328" si="112">IFERROR(Y$5*O265,"")</f>
        <v>3066.6048948359999</v>
      </c>
      <c r="Z265" s="478">
        <f t="shared" ref="Z265:Z328" si="113">IFERROR(Z$5*Q265,"")</f>
        <v>71.148261959999999</v>
      </c>
      <c r="AA265" s="465">
        <f t="shared" ref="AA265:AA328" si="114">IFERROR(SUM(U265:Z265),"")</f>
        <v>5286.3066019779999</v>
      </c>
      <c r="AB265" s="429">
        <f t="shared" ref="AB265:AB328" si="115">IF(OR(AA265="", AA265=0), "", AA265/$AA$5)</f>
        <v>0.54985506573517784</v>
      </c>
      <c r="AC265" s="454">
        <f t="shared" ref="AC265:AC328" si="116">IF(OR(AB265="", AB265=0), "", IF(AN265&gt;0, AB265/AN265*100, ""))</f>
        <v>103.02029587912106</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5.8507430099999995</v>
      </c>
      <c r="V266" s="475">
        <f t="shared" si="109"/>
        <v>81.614127600000003</v>
      </c>
      <c r="W266" s="460">
        <f t="shared" si="110"/>
        <v>162.33358277399998</v>
      </c>
      <c r="X266" s="476">
        <f t="shared" si="111"/>
        <v>286.35330124799998</v>
      </c>
      <c r="Y266" s="476">
        <f t="shared" si="112"/>
        <v>674.57422779600006</v>
      </c>
      <c r="Z266" s="478">
        <f t="shared" si="113"/>
        <v>29.045005919999998</v>
      </c>
      <c r="AA266" s="465">
        <f t="shared" si="114"/>
        <v>1239.7709883479999</v>
      </c>
      <c r="AB266" s="429">
        <f t="shared" si="115"/>
        <v>0.12895475227251924</v>
      </c>
      <c r="AC266" s="454">
        <f t="shared" si="116"/>
        <v>98.289801378947487</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4.9601461140000005</v>
      </c>
      <c r="V267" s="475">
        <f t="shared" si="109"/>
        <v>68.762929800000009</v>
      </c>
      <c r="W267" s="460">
        <f t="shared" si="110"/>
        <v>136.405788032</v>
      </c>
      <c r="X267" s="476">
        <f t="shared" si="111"/>
        <v>275.64852095999998</v>
      </c>
      <c r="Y267" s="476">
        <f t="shared" si="112"/>
        <v>673.96631640800001</v>
      </c>
      <c r="Z267" s="478">
        <f t="shared" si="113"/>
        <v>15.08571744</v>
      </c>
      <c r="AA267" s="465">
        <f t="shared" si="114"/>
        <v>1174.829418754</v>
      </c>
      <c r="AB267" s="429">
        <f t="shared" si="115"/>
        <v>0.12219985632972748</v>
      </c>
      <c r="AC267" s="454">
        <f t="shared" si="116"/>
        <v>101.52202907352532</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5.266534686</v>
      </c>
      <c r="V269" s="475">
        <f t="shared" si="109"/>
        <v>70.694781599999999</v>
      </c>
      <c r="W269" s="460">
        <f t="shared" si="110"/>
        <v>150.50716199200002</v>
      </c>
      <c r="X269" s="476">
        <f t="shared" si="111"/>
        <v>312.00536678400005</v>
      </c>
      <c r="Y269" s="476">
        <f t="shared" si="112"/>
        <v>667.52691902399999</v>
      </c>
      <c r="Z269" s="478">
        <f t="shared" si="113"/>
        <v>19.54823244</v>
      </c>
      <c r="AA269" s="465">
        <f t="shared" si="114"/>
        <v>1225.5489965259999</v>
      </c>
      <c r="AB269" s="429">
        <f t="shared" si="115"/>
        <v>0.12747545210380692</v>
      </c>
      <c r="AC269" s="454">
        <f t="shared" si="116"/>
        <v>99.678573587186108</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16.473465539999999</v>
      </c>
      <c r="V270" s="475">
        <f t="shared" si="109"/>
        <v>265.8052452</v>
      </c>
      <c r="W270" s="460">
        <f t="shared" si="110"/>
        <v>580.17192038399992</v>
      </c>
      <c r="X270" s="476">
        <f t="shared" si="111"/>
        <v>1253.6407872</v>
      </c>
      <c r="Y270" s="476">
        <f t="shared" si="112"/>
        <v>3079.2235628980002</v>
      </c>
      <c r="Z270" s="478">
        <f t="shared" si="113"/>
        <v>62.984311679999998</v>
      </c>
      <c r="AA270" s="465">
        <f t="shared" si="114"/>
        <v>5258.2992929020002</v>
      </c>
      <c r="AB270" s="429">
        <f t="shared" si="115"/>
        <v>0.54694188609340544</v>
      </c>
      <c r="AC270" s="454">
        <f t="shared" si="116"/>
        <v>105.18723502861759</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16.313144105999999</v>
      </c>
      <c r="V271" s="475">
        <f t="shared" si="109"/>
        <v>274.56168960000002</v>
      </c>
      <c r="W271" s="460">
        <f t="shared" si="110"/>
        <v>579.62237305200006</v>
      </c>
      <c r="X271" s="476">
        <f t="shared" si="111"/>
        <v>1198.6745172479998</v>
      </c>
      <c r="Y271" s="476">
        <f t="shared" si="112"/>
        <v>2912.144999484</v>
      </c>
      <c r="Z271" s="478">
        <f t="shared" si="113"/>
        <v>70.021047359999997</v>
      </c>
      <c r="AA271" s="465">
        <f t="shared" si="114"/>
        <v>5051.3377708499993</v>
      </c>
      <c r="AB271" s="429">
        <f t="shared" si="115"/>
        <v>0.52541478789785723</v>
      </c>
      <c r="AC271" s="454">
        <f t="shared" si="116"/>
        <v>104.10323328943416</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6.8747080079999998</v>
      </c>
      <c r="V272" s="475">
        <f t="shared" si="109"/>
        <v>98.17595279999999</v>
      </c>
      <c r="W272" s="460">
        <f t="shared" si="110"/>
        <v>250.269816066</v>
      </c>
      <c r="X272" s="476">
        <f t="shared" si="111"/>
        <v>603.38884147199997</v>
      </c>
      <c r="Y272" s="476">
        <f t="shared" si="112"/>
        <v>1656.3591356059999</v>
      </c>
      <c r="Z272" s="478">
        <f t="shared" si="113"/>
        <v>27.58460736</v>
      </c>
      <c r="AA272" s="465">
        <f t="shared" si="114"/>
        <v>2642.6530613119999</v>
      </c>
      <c r="AB272" s="429">
        <f t="shared" si="115"/>
        <v>0.27487550044851256</v>
      </c>
      <c r="AC272" s="454">
        <f t="shared" si="116"/>
        <v>110.3176899330778</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4.5603371940000006</v>
      </c>
      <c r="V273" s="475">
        <f t="shared" si="109"/>
        <v>63.197399400000002</v>
      </c>
      <c r="W273" s="460">
        <f t="shared" si="110"/>
        <v>138.41392916199999</v>
      </c>
      <c r="X273" s="476">
        <f t="shared" si="111"/>
        <v>241.457107968</v>
      </c>
      <c r="Y273" s="476">
        <f t="shared" si="112"/>
        <v>564.77409263800007</v>
      </c>
      <c r="Z273" s="478">
        <f t="shared" si="113"/>
        <v>35.228640120000001</v>
      </c>
      <c r="AA273" s="465">
        <f t="shared" si="114"/>
        <v>1047.6315064820001</v>
      </c>
      <c r="AB273" s="429">
        <f t="shared" si="115"/>
        <v>0.10896936826315791</v>
      </c>
      <c r="AC273" s="454">
        <f t="shared" si="116"/>
        <v>99.077609486902674</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1.8643823099999999</v>
      </c>
      <c r="V274" s="475">
        <f t="shared" si="109"/>
        <v>26.622846599999999</v>
      </c>
      <c r="W274" s="460">
        <f t="shared" si="110"/>
        <v>59.046405921999998</v>
      </c>
      <c r="X274" s="476">
        <f t="shared" si="111"/>
        <v>120.303551232</v>
      </c>
      <c r="Y274" s="476">
        <f t="shared" si="112"/>
        <v>320.559454082</v>
      </c>
      <c r="Z274" s="478">
        <f t="shared" si="113"/>
        <v>10.334920919999998</v>
      </c>
      <c r="AA274" s="465">
        <f t="shared" si="114"/>
        <v>538.73156106599993</v>
      </c>
      <c r="AB274" s="429">
        <f t="shared" si="115"/>
        <v>5.6036151556688153E-2</v>
      </c>
      <c r="AC274" s="454">
        <f t="shared" si="116"/>
        <v>105.16979019204862</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1.338233904</v>
      </c>
      <c r="V276" s="475">
        <f t="shared" si="109"/>
        <v>15.3353226</v>
      </c>
      <c r="W276" s="460">
        <f t="shared" si="110"/>
        <v>30.617483058000001</v>
      </c>
      <c r="X276" s="476">
        <f t="shared" si="111"/>
        <v>48.871438847999997</v>
      </c>
      <c r="Y276" s="476">
        <f t="shared" si="112"/>
        <v>106.416761416</v>
      </c>
      <c r="Z276" s="478">
        <f t="shared" si="113"/>
        <v>7.0293016799999997</v>
      </c>
      <c r="AA276" s="465">
        <f t="shared" si="114"/>
        <v>209.60854150599999</v>
      </c>
      <c r="AB276" s="429">
        <f t="shared" si="115"/>
        <v>2.1802427866236738E-2</v>
      </c>
      <c r="AC276" s="454">
        <f t="shared" si="116"/>
        <v>92.820947268195752</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21.491584295999999</v>
      </c>
      <c r="V277" s="475">
        <f t="shared" si="109"/>
        <v>331.48740659999999</v>
      </c>
      <c r="W277" s="460">
        <f t="shared" si="110"/>
        <v>660.57960476199992</v>
      </c>
      <c r="X277" s="476">
        <f t="shared" si="111"/>
        <v>1317.420133632</v>
      </c>
      <c r="Y277" s="476">
        <f t="shared" si="112"/>
        <v>3161.3229465300001</v>
      </c>
      <c r="Z277" s="478">
        <f t="shared" si="113"/>
        <v>59.570656200000002</v>
      </c>
      <c r="AA277" s="465">
        <f t="shared" si="114"/>
        <v>5551.8723320199997</v>
      </c>
      <c r="AB277" s="429">
        <f t="shared" si="115"/>
        <v>0.57747787934470562</v>
      </c>
      <c r="AC277" s="454">
        <f t="shared" si="116"/>
        <v>101.91047929940235</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23.975907101999997</v>
      </c>
      <c r="V278" s="475">
        <f t="shared" si="109"/>
        <v>355.01804099999998</v>
      </c>
      <c r="W278" s="460">
        <f t="shared" si="110"/>
        <v>687.40628788000004</v>
      </c>
      <c r="X278" s="476">
        <f t="shared" si="111"/>
        <v>1331.1244730880001</v>
      </c>
      <c r="Y278" s="476">
        <f t="shared" si="112"/>
        <v>3094.62427785</v>
      </c>
      <c r="Z278" s="478">
        <f t="shared" si="113"/>
        <v>59.369416440000002</v>
      </c>
      <c r="AA278" s="465">
        <f t="shared" si="114"/>
        <v>5551.5184033600008</v>
      </c>
      <c r="AB278" s="429">
        <f t="shared" si="115"/>
        <v>0.57744106546286678</v>
      </c>
      <c r="AC278" s="454">
        <f t="shared" si="116"/>
        <v>99.978638803223447</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6.5772695520000006</v>
      </c>
      <c r="V279" s="475">
        <f t="shared" si="109"/>
        <v>86.781855000000007</v>
      </c>
      <c r="W279" s="460">
        <f t="shared" si="110"/>
        <v>177.46977494200002</v>
      </c>
      <c r="X279" s="476">
        <f t="shared" si="111"/>
        <v>386.91792460799996</v>
      </c>
      <c r="Y279" s="476">
        <f t="shared" si="112"/>
        <v>974.12828816800004</v>
      </c>
      <c r="Z279" s="478">
        <f t="shared" si="113"/>
        <v>19.971148320000001</v>
      </c>
      <c r="AA279" s="465">
        <f t="shared" si="114"/>
        <v>1651.8462605900002</v>
      </c>
      <c r="AB279" s="429">
        <f t="shared" si="115"/>
        <v>0.1718167527137508</v>
      </c>
      <c r="AC279" s="454">
        <f t="shared" si="116"/>
        <v>103.44886122399106</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1.446134424</v>
      </c>
      <c r="V280" s="475">
        <f t="shared" si="109"/>
        <v>19.187473199999999</v>
      </c>
      <c r="W280" s="460">
        <f t="shared" si="110"/>
        <v>37.705243211999999</v>
      </c>
      <c r="X280" s="476">
        <f t="shared" si="111"/>
        <v>55.938348288</v>
      </c>
      <c r="Y280" s="476">
        <f t="shared" si="112"/>
        <v>140.182503314</v>
      </c>
      <c r="Z280" s="478">
        <f t="shared" si="113"/>
        <v>6.1635721200000004</v>
      </c>
      <c r="AA280" s="465">
        <f t="shared" si="114"/>
        <v>260.62327455799999</v>
      </c>
      <c r="AB280" s="429">
        <f t="shared" si="115"/>
        <v>2.7108724210318284E-2</v>
      </c>
      <c r="AC280" s="454">
        <f t="shared" si="116"/>
        <v>95.90301371269048</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40.368549101999996</v>
      </c>
      <c r="V283" s="475">
        <f t="shared" si="109"/>
        <v>576.89196959999992</v>
      </c>
      <c r="W283" s="460">
        <f t="shared" si="110"/>
        <v>1151.09336336</v>
      </c>
      <c r="X283" s="476">
        <f t="shared" si="111"/>
        <v>2241.5816908799998</v>
      </c>
      <c r="Y283" s="476">
        <f t="shared" si="112"/>
        <v>5234.1633676359997</v>
      </c>
      <c r="Z283" s="478">
        <f t="shared" si="113"/>
        <v>119.07181596</v>
      </c>
      <c r="AA283" s="465">
        <f t="shared" si="114"/>
        <v>9363.1707565379984</v>
      </c>
      <c r="AB283" s="429">
        <f t="shared" si="115"/>
        <v>0.97391000172019959</v>
      </c>
      <c r="AC283" s="454">
        <f t="shared" si="116"/>
        <v>100.24617765752927</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1.1194012200000001</v>
      </c>
      <c r="V284" s="475">
        <f t="shared" si="109"/>
        <v>14.983023599999999</v>
      </c>
      <c r="W284" s="460">
        <f t="shared" si="110"/>
        <v>24.855931823999999</v>
      </c>
      <c r="X284" s="476">
        <f t="shared" si="111"/>
        <v>42.884197632000003</v>
      </c>
      <c r="Y284" s="476">
        <f t="shared" si="112"/>
        <v>82.711118126000002</v>
      </c>
      <c r="Z284" s="478">
        <f t="shared" si="113"/>
        <v>0.63238812</v>
      </c>
      <c r="AA284" s="465">
        <f t="shared" si="114"/>
        <v>167.18606052200002</v>
      </c>
      <c r="AB284" s="429">
        <f t="shared" si="115"/>
        <v>1.7389854433326402E-2</v>
      </c>
      <c r="AC284" s="454">
        <f t="shared" si="116"/>
        <v>90.70338314423411</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2.1338848440000002</v>
      </c>
      <c r="V287" s="475">
        <f t="shared" si="109"/>
        <v>30.059323800000001</v>
      </c>
      <c r="W287" s="460">
        <f t="shared" si="110"/>
        <v>44.297876830000007</v>
      </c>
      <c r="X287" s="476">
        <f t="shared" si="111"/>
        <v>86.557787136000002</v>
      </c>
      <c r="Y287" s="476">
        <f t="shared" si="112"/>
        <v>198.45580777400002</v>
      </c>
      <c r="Z287" s="478">
        <f t="shared" si="113"/>
        <v>1.0587764399999999</v>
      </c>
      <c r="AA287" s="465">
        <f t="shared" si="114"/>
        <v>362.56345682400001</v>
      </c>
      <c r="AB287" s="429">
        <f t="shared" si="115"/>
        <v>3.7712030042022053E-2</v>
      </c>
      <c r="AC287" s="454">
        <f t="shared" si="116"/>
        <v>95.173105134277918</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1.9834964940000002</v>
      </c>
      <c r="V288" s="475">
        <f t="shared" si="109"/>
        <v>28.3765596</v>
      </c>
      <c r="W288" s="460">
        <f t="shared" si="110"/>
        <v>57.375508635999999</v>
      </c>
      <c r="X288" s="476">
        <f t="shared" si="111"/>
        <v>118.72994918399999</v>
      </c>
      <c r="Y288" s="476">
        <f t="shared" si="112"/>
        <v>265.57648730200003</v>
      </c>
      <c r="Z288" s="478">
        <f t="shared" si="113"/>
        <v>2.0181108000000001</v>
      </c>
      <c r="AA288" s="465">
        <f t="shared" si="114"/>
        <v>474.06011201600001</v>
      </c>
      <c r="AB288" s="429">
        <f t="shared" si="115"/>
        <v>4.9309352196380281E-2</v>
      </c>
      <c r="AC288" s="454">
        <f t="shared" si="116"/>
        <v>100.69622256910658</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4.6934055420000007</v>
      </c>
      <c r="V289" s="475">
        <f t="shared" si="109"/>
        <v>74.027138399999998</v>
      </c>
      <c r="W289" s="460">
        <f t="shared" si="110"/>
        <v>146.326190586</v>
      </c>
      <c r="X289" s="476">
        <f t="shared" si="111"/>
        <v>363.98749593600002</v>
      </c>
      <c r="Y289" s="476">
        <f t="shared" si="112"/>
        <v>942.246039924</v>
      </c>
      <c r="Z289" s="478">
        <f t="shared" si="113"/>
        <v>3.6188534400000001</v>
      </c>
      <c r="AA289" s="465">
        <f t="shared" si="114"/>
        <v>1534.8991238280003</v>
      </c>
      <c r="AB289" s="429">
        <f t="shared" si="115"/>
        <v>0.15965249883794469</v>
      </c>
      <c r="AC289" s="454">
        <f t="shared" si="116"/>
        <v>107.41729294095896</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6.7113700079999994</v>
      </c>
      <c r="V290" s="475">
        <f t="shared" si="109"/>
        <v>97.376596799999987</v>
      </c>
      <c r="W290" s="460">
        <f t="shared" si="110"/>
        <v>190.53722256600003</v>
      </c>
      <c r="X290" s="476">
        <f t="shared" si="111"/>
        <v>400.32037785600005</v>
      </c>
      <c r="Y290" s="476">
        <f t="shared" si="112"/>
        <v>1005.958610804</v>
      </c>
      <c r="Z290" s="478">
        <f t="shared" si="113"/>
        <v>22.115447759999999</v>
      </c>
      <c r="AA290" s="465">
        <f t="shared" si="114"/>
        <v>1723.0196257940001</v>
      </c>
      <c r="AB290" s="429">
        <f t="shared" si="115"/>
        <v>0.17921984874079469</v>
      </c>
      <c r="AC290" s="454">
        <f t="shared" si="116"/>
        <v>102.97453670689278</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26.477843111999999</v>
      </c>
      <c r="V291" s="475">
        <f t="shared" si="109"/>
        <v>370.16038140000001</v>
      </c>
      <c r="W291" s="460">
        <f t="shared" si="110"/>
        <v>747.46320138200008</v>
      </c>
      <c r="X291" s="476">
        <f t="shared" si="111"/>
        <v>1334.404387584</v>
      </c>
      <c r="Y291" s="476">
        <f t="shared" si="112"/>
        <v>2949.7630541959998</v>
      </c>
      <c r="Z291" s="478">
        <f t="shared" si="113"/>
        <v>91.188811319999999</v>
      </c>
      <c r="AA291" s="465">
        <f t="shared" si="114"/>
        <v>5519.4576789940002</v>
      </c>
      <c r="AB291" s="429">
        <f t="shared" si="115"/>
        <v>0.57410626991824421</v>
      </c>
      <c r="AC291" s="454">
        <f t="shared" si="116"/>
        <v>97.515106821325205</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39.009504870000001</v>
      </c>
      <c r="V294" s="475">
        <f t="shared" si="109"/>
        <v>559.1398332</v>
      </c>
      <c r="W294" s="460">
        <f t="shared" si="110"/>
        <v>1114.7127362699998</v>
      </c>
      <c r="X294" s="476">
        <f t="shared" si="111"/>
        <v>2191.0663388160001</v>
      </c>
      <c r="Y294" s="476">
        <f t="shared" si="112"/>
        <v>5114.7749845079998</v>
      </c>
      <c r="Z294" s="478">
        <f t="shared" si="113"/>
        <v>108.45483263999999</v>
      </c>
      <c r="AA294" s="465">
        <f t="shared" si="114"/>
        <v>9127.1582303039995</v>
      </c>
      <c r="AB294" s="429">
        <f t="shared" si="115"/>
        <v>0.9493611639592261</v>
      </c>
      <c r="AC294" s="454">
        <f t="shared" si="116"/>
        <v>100.42730006751492</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35.434931993999996</v>
      </c>
      <c r="V295" s="475">
        <f t="shared" si="109"/>
        <v>515.94308639999997</v>
      </c>
      <c r="W295" s="460">
        <f t="shared" si="110"/>
        <v>1030.657000098</v>
      </c>
      <c r="X295" s="476">
        <f t="shared" si="111"/>
        <v>2019.0442014719999</v>
      </c>
      <c r="Y295" s="476">
        <f t="shared" si="112"/>
        <v>4766.789602848</v>
      </c>
      <c r="Z295" s="478">
        <f t="shared" si="113"/>
        <v>101.34435492</v>
      </c>
      <c r="AA295" s="465">
        <f t="shared" si="114"/>
        <v>8469.213177732001</v>
      </c>
      <c r="AB295" s="429">
        <f t="shared" si="115"/>
        <v>0.88092502368753911</v>
      </c>
      <c r="AC295" s="454">
        <f t="shared" si="116"/>
        <v>100.78152799190103</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18.606623532</v>
      </c>
      <c r="V298" s="475">
        <f t="shared" si="109"/>
        <v>285.52884840000002</v>
      </c>
      <c r="W298" s="460">
        <f t="shared" si="110"/>
        <v>575.88734238999996</v>
      </c>
      <c r="X298" s="476">
        <f t="shared" si="111"/>
        <v>1196.8270272</v>
      </c>
      <c r="Y298" s="476">
        <f t="shared" si="112"/>
        <v>3058.61153087</v>
      </c>
      <c r="Z298" s="478">
        <f t="shared" si="113"/>
        <v>52.568461079999999</v>
      </c>
      <c r="AA298" s="465">
        <f t="shared" si="114"/>
        <v>5188.0298334720001</v>
      </c>
      <c r="AB298" s="429">
        <f t="shared" si="115"/>
        <v>0.53963280980570005</v>
      </c>
      <c r="AC298" s="454">
        <f t="shared" si="116"/>
        <v>104.1186692400683</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10.139017098</v>
      </c>
      <c r="V299" s="475">
        <f t="shared" si="109"/>
        <v>163.74185400000002</v>
      </c>
      <c r="W299" s="460">
        <f t="shared" si="110"/>
        <v>339.89419345599998</v>
      </c>
      <c r="X299" s="476">
        <f t="shared" si="111"/>
        <v>660.30035558399993</v>
      </c>
      <c r="Y299" s="476">
        <f t="shared" si="112"/>
        <v>1661.7974046939999</v>
      </c>
      <c r="Z299" s="478">
        <f t="shared" si="113"/>
        <v>38.326105200000001</v>
      </c>
      <c r="AA299" s="465">
        <f t="shared" si="114"/>
        <v>2874.1989300319997</v>
      </c>
      <c r="AB299" s="429">
        <f t="shared" si="115"/>
        <v>0.2989597389257333</v>
      </c>
      <c r="AC299" s="454">
        <f t="shared" si="116"/>
        <v>103.38678395817948</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4.953084402</v>
      </c>
      <c r="V302" s="475">
        <f t="shared" si="109"/>
        <v>71.0977386</v>
      </c>
      <c r="W302" s="460">
        <f t="shared" si="110"/>
        <v>149.20584365400001</v>
      </c>
      <c r="X302" s="476">
        <f t="shared" si="111"/>
        <v>234.89167795200001</v>
      </c>
      <c r="Y302" s="476">
        <f t="shared" si="112"/>
        <v>674.571444918</v>
      </c>
      <c r="Z302" s="478">
        <f t="shared" si="113"/>
        <v>39.410712240000002</v>
      </c>
      <c r="AA302" s="465">
        <f t="shared" si="114"/>
        <v>1174.1305017660002</v>
      </c>
      <c r="AB302" s="429">
        <f t="shared" si="115"/>
        <v>0.12212715849448723</v>
      </c>
      <c r="AC302" s="454">
        <f t="shared" si="116"/>
        <v>101.46457600437869</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8.9685420300000001</v>
      </c>
      <c r="V303" s="475">
        <f t="shared" si="109"/>
        <v>114.90280920000001</v>
      </c>
      <c r="W303" s="460">
        <f t="shared" si="110"/>
        <v>243.59934526799998</v>
      </c>
      <c r="X303" s="476">
        <f t="shared" si="111"/>
        <v>414.89777894400004</v>
      </c>
      <c r="Y303" s="476">
        <f t="shared" si="112"/>
        <v>1101.3319471560001</v>
      </c>
      <c r="Z303" s="478">
        <f t="shared" si="113"/>
        <v>42.831749279999997</v>
      </c>
      <c r="AA303" s="465">
        <f t="shared" si="114"/>
        <v>1926.5321718780001</v>
      </c>
      <c r="AB303" s="429">
        <f t="shared" si="115"/>
        <v>0.20038820177636782</v>
      </c>
      <c r="AC303" s="454">
        <f t="shared" si="116"/>
        <v>100.46314142390406</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29.701084433999998</v>
      </c>
      <c r="V304" s="475">
        <f t="shared" si="109"/>
        <v>428.04787199999998</v>
      </c>
      <c r="W304" s="460">
        <f t="shared" si="110"/>
        <v>847.18899220399999</v>
      </c>
      <c r="X304" s="476">
        <f t="shared" si="111"/>
        <v>1640.55874176</v>
      </c>
      <c r="Y304" s="476">
        <f t="shared" si="112"/>
        <v>3825.3211494400002</v>
      </c>
      <c r="Z304" s="478">
        <f t="shared" si="113"/>
        <v>85.6095744</v>
      </c>
      <c r="AA304" s="465">
        <f t="shared" si="114"/>
        <v>6856.4274142380009</v>
      </c>
      <c r="AB304" s="429">
        <f t="shared" si="115"/>
        <v>0.71317114772602463</v>
      </c>
      <c r="AC304" s="454">
        <f t="shared" si="116"/>
        <v>100.0843057474236</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9.6530042280000004</v>
      </c>
      <c r="V305" s="475">
        <f t="shared" si="109"/>
        <v>130.59748740000001</v>
      </c>
      <c r="W305" s="460">
        <f t="shared" si="110"/>
        <v>272.58245272400001</v>
      </c>
      <c r="X305" s="476">
        <f t="shared" si="111"/>
        <v>478.67797555199996</v>
      </c>
      <c r="Y305" s="476">
        <f t="shared" si="112"/>
        <v>1232.3668731079999</v>
      </c>
      <c r="Z305" s="478">
        <f t="shared" si="113"/>
        <v>46.893466680000003</v>
      </c>
      <c r="AA305" s="465">
        <f t="shared" si="114"/>
        <v>2170.7712596920001</v>
      </c>
      <c r="AB305" s="429">
        <f t="shared" si="115"/>
        <v>0.22579272516039109</v>
      </c>
      <c r="AC305" s="454">
        <f t="shared" si="116"/>
        <v>100.60585707355436</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14.041738914</v>
      </c>
      <c r="V306" s="475">
        <f t="shared" si="109"/>
        <v>199.25990279999999</v>
      </c>
      <c r="W306" s="460">
        <f t="shared" si="110"/>
        <v>431.094752986</v>
      </c>
      <c r="X306" s="476">
        <f t="shared" si="111"/>
        <v>806.015144448</v>
      </c>
      <c r="Y306" s="476">
        <f t="shared" si="112"/>
        <v>2116.8441030660001</v>
      </c>
      <c r="Z306" s="478">
        <f t="shared" si="113"/>
        <v>63.529596479999995</v>
      </c>
      <c r="AA306" s="465">
        <f t="shared" si="114"/>
        <v>3630.7852386939999</v>
      </c>
      <c r="AB306" s="429">
        <f t="shared" si="115"/>
        <v>0.37765604729498647</v>
      </c>
      <c r="AC306" s="454">
        <f t="shared" si="116"/>
        <v>103.12506170662741</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27.445103111999998</v>
      </c>
      <c r="V307" s="475">
        <f t="shared" si="109"/>
        <v>369.85806239999999</v>
      </c>
      <c r="W307" s="460">
        <f t="shared" si="110"/>
        <v>784.55135693399995</v>
      </c>
      <c r="X307" s="476">
        <f t="shared" si="111"/>
        <v>1543.3258199040001</v>
      </c>
      <c r="Y307" s="476">
        <f t="shared" si="112"/>
        <v>3741.7408886480002</v>
      </c>
      <c r="Z307" s="478">
        <f t="shared" si="113"/>
        <v>92.206036800000007</v>
      </c>
      <c r="AA307" s="465">
        <f t="shared" si="114"/>
        <v>6559.1272677980005</v>
      </c>
      <c r="AB307" s="429">
        <f t="shared" si="115"/>
        <v>0.68224747948803832</v>
      </c>
      <c r="AC307" s="454">
        <f t="shared" si="116"/>
        <v>101.56268734883839</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35.636911169999998</v>
      </c>
      <c r="V308" s="475">
        <f t="shared" si="109"/>
        <v>510.47512380000001</v>
      </c>
      <c r="W308" s="460">
        <f t="shared" si="110"/>
        <v>1016.572583566</v>
      </c>
      <c r="X308" s="476">
        <f t="shared" si="111"/>
        <v>2006.622312192</v>
      </c>
      <c r="Y308" s="476">
        <f t="shared" si="112"/>
        <v>4787.6607856979999</v>
      </c>
      <c r="Z308" s="478">
        <f t="shared" si="113"/>
        <v>106.58197548</v>
      </c>
      <c r="AA308" s="465">
        <f t="shared" si="114"/>
        <v>8463.5496919059988</v>
      </c>
      <c r="AB308" s="429">
        <f t="shared" si="115"/>
        <v>0.88033593633305585</v>
      </c>
      <c r="AC308" s="454">
        <f t="shared" si="116"/>
        <v>100.93864987414851</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5.7420614160000003</v>
      </c>
      <c r="V310" s="475">
        <f t="shared" si="109"/>
        <v>75.51777899999999</v>
      </c>
      <c r="W310" s="460">
        <f t="shared" si="110"/>
        <v>181.81379169799999</v>
      </c>
      <c r="X310" s="476">
        <f t="shared" si="111"/>
        <v>324.75132057600001</v>
      </c>
      <c r="Y310" s="476">
        <f t="shared" si="112"/>
        <v>874.75446549399999</v>
      </c>
      <c r="Z310" s="478">
        <f t="shared" si="113"/>
        <v>33.55916148</v>
      </c>
      <c r="AA310" s="465">
        <f t="shared" si="114"/>
        <v>1496.138579664</v>
      </c>
      <c r="AB310" s="429">
        <f t="shared" si="115"/>
        <v>0.1556208216833784</v>
      </c>
      <c r="AC310" s="454">
        <f t="shared" si="116"/>
        <v>103.62453946971959</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12.036314808</v>
      </c>
      <c r="V311" s="475">
        <f t="shared" si="109"/>
        <v>185.7553782</v>
      </c>
      <c r="W311" s="460">
        <f t="shared" si="110"/>
        <v>376.07577891</v>
      </c>
      <c r="X311" s="476">
        <f t="shared" si="111"/>
        <v>691.08294297599991</v>
      </c>
      <c r="Y311" s="476">
        <f t="shared" si="112"/>
        <v>1765.0159154179998</v>
      </c>
      <c r="Z311" s="478">
        <f t="shared" si="113"/>
        <v>53.60484048</v>
      </c>
      <c r="AA311" s="465">
        <f t="shared" si="114"/>
        <v>3083.5711707919995</v>
      </c>
      <c r="AB311" s="429">
        <f t="shared" si="115"/>
        <v>0.32073758797503638</v>
      </c>
      <c r="AC311" s="454">
        <f t="shared" si="116"/>
        <v>101.99817384162692</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7.9085889959999998</v>
      </c>
      <c r="V312" s="475">
        <f t="shared" si="109"/>
        <v>126.98106960000001</v>
      </c>
      <c r="W312" s="460">
        <f t="shared" si="110"/>
        <v>280.06948689399997</v>
      </c>
      <c r="X312" s="476">
        <f t="shared" si="111"/>
        <v>547.600905216</v>
      </c>
      <c r="Y312" s="476">
        <f t="shared" si="112"/>
        <v>1505.064085686</v>
      </c>
      <c r="Z312" s="478">
        <f t="shared" si="113"/>
        <v>49.176980400000005</v>
      </c>
      <c r="AA312" s="465">
        <f t="shared" si="114"/>
        <v>2516.8011167919999</v>
      </c>
      <c r="AB312" s="429">
        <f t="shared" si="115"/>
        <v>0.26178501318826708</v>
      </c>
      <c r="AC312" s="454">
        <f t="shared" si="116"/>
        <v>106.00754416723908</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8.2164744479999996</v>
      </c>
      <c r="V313" s="475">
        <f t="shared" si="109"/>
        <v>114.60994799999999</v>
      </c>
      <c r="W313" s="460">
        <f t="shared" si="110"/>
        <v>252.567771714</v>
      </c>
      <c r="X313" s="476">
        <f t="shared" si="111"/>
        <v>446.832156672</v>
      </c>
      <c r="Y313" s="476">
        <f t="shared" si="112"/>
        <v>1193.14470639</v>
      </c>
      <c r="Z313" s="478">
        <f t="shared" si="113"/>
        <v>44.573429519999998</v>
      </c>
      <c r="AA313" s="465">
        <f t="shared" si="114"/>
        <v>2059.9444867440002</v>
      </c>
      <c r="AB313" s="429">
        <f t="shared" si="115"/>
        <v>0.21426508079301021</v>
      </c>
      <c r="AC313" s="454">
        <f t="shared" si="116"/>
        <v>102.58031815800932</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17.715299699999999</v>
      </c>
      <c r="V314" s="475">
        <f t="shared" si="109"/>
        <v>251.668893</v>
      </c>
      <c r="W314" s="460">
        <f t="shared" si="110"/>
        <v>527.71153850200005</v>
      </c>
      <c r="X314" s="476">
        <f t="shared" si="111"/>
        <v>980.34391065599993</v>
      </c>
      <c r="Y314" s="476">
        <f t="shared" si="112"/>
        <v>2526.868494976</v>
      </c>
      <c r="Z314" s="478">
        <f t="shared" si="113"/>
        <v>61.979615639999992</v>
      </c>
      <c r="AA314" s="465">
        <f t="shared" si="114"/>
        <v>4366.2877524739997</v>
      </c>
      <c r="AB314" s="429">
        <f t="shared" si="115"/>
        <v>0.45415932520012481</v>
      </c>
      <c r="AC314" s="454">
        <f t="shared" si="116"/>
        <v>102.25864357429795</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12.462265115999999</v>
      </c>
      <c r="V315" s="475">
        <f t="shared" si="109"/>
        <v>184.19222340000002</v>
      </c>
      <c r="W315" s="460">
        <f t="shared" si="110"/>
        <v>408.86983051600004</v>
      </c>
      <c r="X315" s="476">
        <f t="shared" si="111"/>
        <v>793.13370393599996</v>
      </c>
      <c r="Y315" s="476">
        <f t="shared" si="112"/>
        <v>1960.6334289219999</v>
      </c>
      <c r="Z315" s="478">
        <f t="shared" si="113"/>
        <v>58.668206519999998</v>
      </c>
      <c r="AA315" s="465">
        <f t="shared" si="114"/>
        <v>3417.9596584099995</v>
      </c>
      <c r="AB315" s="429">
        <f t="shared" si="115"/>
        <v>0.35551899921052627</v>
      </c>
      <c r="AC315" s="454">
        <f t="shared" si="116"/>
        <v>103.0695142595565</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15.758085546</v>
      </c>
      <c r="V316" s="475">
        <f t="shared" si="109"/>
        <v>215.907366</v>
      </c>
      <c r="W316" s="460">
        <f t="shared" si="110"/>
        <v>445.83091921399995</v>
      </c>
      <c r="X316" s="476">
        <f t="shared" si="111"/>
        <v>843.76965427200003</v>
      </c>
      <c r="Y316" s="476">
        <f t="shared" si="112"/>
        <v>2032.8044958199998</v>
      </c>
      <c r="Z316" s="478">
        <f t="shared" si="113"/>
        <v>61.379756640000004</v>
      </c>
      <c r="AA316" s="465">
        <f t="shared" si="114"/>
        <v>3615.4502774919997</v>
      </c>
      <c r="AB316" s="429">
        <f t="shared" si="115"/>
        <v>0.37606098164052421</v>
      </c>
      <c r="AC316" s="454">
        <f t="shared" si="116"/>
        <v>100.4781584777849</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12.027980244</v>
      </c>
      <c r="V317" s="475">
        <f t="shared" si="109"/>
        <v>154.19486219999999</v>
      </c>
      <c r="W317" s="460">
        <f t="shared" si="110"/>
        <v>335.49426865999999</v>
      </c>
      <c r="X317" s="476">
        <f t="shared" si="111"/>
        <v>589.72024166400001</v>
      </c>
      <c r="Y317" s="476">
        <f t="shared" si="112"/>
        <v>1516.7961792199999</v>
      </c>
      <c r="Z317" s="478">
        <f t="shared" si="113"/>
        <v>56.5774422</v>
      </c>
      <c r="AA317" s="465">
        <f t="shared" si="114"/>
        <v>2664.8109741879998</v>
      </c>
      <c r="AB317" s="429">
        <f t="shared" si="115"/>
        <v>0.27718025527231122</v>
      </c>
      <c r="AC317" s="454">
        <f t="shared" si="116"/>
        <v>100.72202351806968</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8.3345367419999992</v>
      </c>
      <c r="V318" s="475">
        <f t="shared" si="109"/>
        <v>102.7819944</v>
      </c>
      <c r="W318" s="460">
        <f t="shared" si="110"/>
        <v>238.67639565799999</v>
      </c>
      <c r="X318" s="476">
        <f t="shared" si="111"/>
        <v>393.568655616</v>
      </c>
      <c r="Y318" s="476">
        <f t="shared" si="112"/>
        <v>1086.1219692680002</v>
      </c>
      <c r="Z318" s="478">
        <f t="shared" si="113"/>
        <v>48.301847280000004</v>
      </c>
      <c r="AA318" s="465">
        <f t="shared" si="114"/>
        <v>1877.785398964</v>
      </c>
      <c r="AB318" s="429">
        <f t="shared" si="115"/>
        <v>0.19531780725650094</v>
      </c>
      <c r="AC318" s="454">
        <f t="shared" si="116"/>
        <v>101.66657965203471</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16.119154380000001</v>
      </c>
      <c r="V319" s="475">
        <f t="shared" si="109"/>
        <v>223.224738</v>
      </c>
      <c r="W319" s="460">
        <f t="shared" si="110"/>
        <v>524.36702561799996</v>
      </c>
      <c r="X319" s="476">
        <f t="shared" si="111"/>
        <v>1023.0055418879999</v>
      </c>
      <c r="Y319" s="476">
        <f t="shared" si="112"/>
        <v>2565.3404106540002</v>
      </c>
      <c r="Z319" s="478">
        <f t="shared" si="113"/>
        <v>60.749619479999993</v>
      </c>
      <c r="AA319" s="465">
        <f t="shared" si="114"/>
        <v>4412.8064900199997</v>
      </c>
      <c r="AB319" s="429">
        <f t="shared" si="115"/>
        <v>0.45899797066985643</v>
      </c>
      <c r="AC319" s="454">
        <f t="shared" si="116"/>
        <v>103.79424425939668</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17.794828716000001</v>
      </c>
      <c r="V320" s="475">
        <f t="shared" si="109"/>
        <v>254.44737419999998</v>
      </c>
      <c r="W320" s="460">
        <f t="shared" si="110"/>
        <v>533.97921405</v>
      </c>
      <c r="X320" s="476">
        <f t="shared" si="111"/>
        <v>1005.348946176</v>
      </c>
      <c r="Y320" s="476">
        <f t="shared" si="112"/>
        <v>2574.50976846</v>
      </c>
      <c r="Z320" s="478">
        <f t="shared" si="113"/>
        <v>59.835801119999999</v>
      </c>
      <c r="AA320" s="465">
        <f t="shared" si="114"/>
        <v>4445.9159327220004</v>
      </c>
      <c r="AB320" s="429">
        <f t="shared" si="115"/>
        <v>0.46244184862929066</v>
      </c>
      <c r="AC320" s="454">
        <f t="shared" si="116"/>
        <v>102.42298658631812</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10.163240892000001</v>
      </c>
      <c r="V321" s="475">
        <f t="shared" si="109"/>
        <v>137.33206200000001</v>
      </c>
      <c r="W321" s="460">
        <f t="shared" si="110"/>
        <v>293.98027658400002</v>
      </c>
      <c r="X321" s="476">
        <f t="shared" si="111"/>
        <v>539.80073625600005</v>
      </c>
      <c r="Y321" s="476">
        <f t="shared" si="112"/>
        <v>1422.153565504</v>
      </c>
      <c r="Z321" s="478">
        <f t="shared" si="113"/>
        <v>56.886741000000001</v>
      </c>
      <c r="AA321" s="465">
        <f t="shared" si="114"/>
        <v>2460.3166222360001</v>
      </c>
      <c r="AB321" s="429">
        <f t="shared" si="115"/>
        <v>0.25590977972082379</v>
      </c>
      <c r="AC321" s="454">
        <f t="shared" si="116"/>
        <v>102.18381929119447</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9.1850186400000009</v>
      </c>
      <c r="V322" s="475">
        <f t="shared" si="109"/>
        <v>140.0424318</v>
      </c>
      <c r="W322" s="460">
        <f t="shared" si="110"/>
        <v>289.307705806</v>
      </c>
      <c r="X322" s="476">
        <f t="shared" si="111"/>
        <v>493.11655372800004</v>
      </c>
      <c r="Y322" s="476">
        <f t="shared" si="112"/>
        <v>1369.4369230919999</v>
      </c>
      <c r="Z322" s="478">
        <f t="shared" si="113"/>
        <v>55.794502440000002</v>
      </c>
      <c r="AA322" s="465">
        <f t="shared" si="114"/>
        <v>2356.8831355060001</v>
      </c>
      <c r="AB322" s="429">
        <f t="shared" si="115"/>
        <v>0.24515114785791556</v>
      </c>
      <c r="AC322" s="454">
        <f t="shared" si="116"/>
        <v>102.61551733048688</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11.744553030000001</v>
      </c>
      <c r="V323" s="475">
        <f t="shared" si="109"/>
        <v>160.68403020000002</v>
      </c>
      <c r="W323" s="460">
        <f t="shared" si="110"/>
        <v>373.50618419399996</v>
      </c>
      <c r="X323" s="476">
        <f t="shared" si="111"/>
        <v>737.87881651200007</v>
      </c>
      <c r="Y323" s="476">
        <f t="shared" si="112"/>
        <v>1843.4558466520002</v>
      </c>
      <c r="Z323" s="478">
        <f t="shared" si="113"/>
        <v>55.966721280000002</v>
      </c>
      <c r="AA323" s="465">
        <f t="shared" si="114"/>
        <v>3183.2361518680004</v>
      </c>
      <c r="AB323" s="429">
        <f t="shared" si="115"/>
        <v>0.33110423880465989</v>
      </c>
      <c r="AC323" s="454">
        <f t="shared" si="116"/>
        <v>103.57232800194322</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7.8397439819999999</v>
      </c>
      <c r="V324" s="475">
        <f t="shared" si="109"/>
        <v>98.181925800000002</v>
      </c>
      <c r="W324" s="460">
        <f t="shared" si="110"/>
        <v>232.904565362</v>
      </c>
      <c r="X324" s="476">
        <f t="shared" si="111"/>
        <v>391.98455884800001</v>
      </c>
      <c r="Y324" s="476">
        <f t="shared" si="112"/>
        <v>1134.9243677660002</v>
      </c>
      <c r="Z324" s="478">
        <f t="shared" si="113"/>
        <v>43.375845839999997</v>
      </c>
      <c r="AA324" s="465">
        <f t="shared" si="114"/>
        <v>1909.2110075980002</v>
      </c>
      <c r="AB324" s="429">
        <f t="shared" si="115"/>
        <v>0.19858654125213232</v>
      </c>
      <c r="AC324" s="454">
        <f t="shared" si="116"/>
        <v>103.61095066452621</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9.0800721479999993</v>
      </c>
      <c r="V326" s="529">
        <f t="shared" si="109"/>
        <v>121.5728268</v>
      </c>
      <c r="W326" s="530">
        <f t="shared" si="110"/>
        <v>268.08908298800003</v>
      </c>
      <c r="X326" s="529">
        <f t="shared" si="111"/>
        <v>523.918545408</v>
      </c>
      <c r="Y326" s="529">
        <f t="shared" si="112"/>
        <v>1330.2962158780001</v>
      </c>
      <c r="Z326" s="530">
        <f t="shared" si="113"/>
        <v>42.396617759999998</v>
      </c>
      <c r="AA326" s="531">
        <f t="shared" si="114"/>
        <v>2295.3533609820001</v>
      </c>
      <c r="AB326" s="532">
        <f t="shared" si="115"/>
        <v>0.2387511297048055</v>
      </c>
      <c r="AC326" s="533">
        <f t="shared" si="116"/>
        <v>102.84842572115669</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14.800674965999999</v>
      </c>
      <c r="V327" s="475">
        <f t="shared" si="109"/>
        <v>219.45940919999998</v>
      </c>
      <c r="W327" s="460">
        <f t="shared" si="110"/>
        <v>422.76128129</v>
      </c>
      <c r="X327" s="476">
        <f t="shared" si="111"/>
        <v>837.637307136</v>
      </c>
      <c r="Y327" s="476">
        <f t="shared" si="112"/>
        <v>1990.8838597060001</v>
      </c>
      <c r="Z327" s="478">
        <f t="shared" si="113"/>
        <v>56.418688320000001</v>
      </c>
      <c r="AA327" s="465">
        <f t="shared" si="114"/>
        <v>3541.961220618</v>
      </c>
      <c r="AB327" s="429">
        <f t="shared" si="115"/>
        <v>0.36841701899500728</v>
      </c>
      <c r="AC327" s="454">
        <f t="shared" si="116"/>
        <v>100.66500820026836</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7.3396847159999998</v>
      </c>
      <c r="V328" s="475">
        <f t="shared" si="109"/>
        <v>113.76889740000001</v>
      </c>
      <c r="W328" s="460">
        <f t="shared" si="110"/>
        <v>231.293434174</v>
      </c>
      <c r="X328" s="476">
        <f t="shared" si="111"/>
        <v>439.04901657600004</v>
      </c>
      <c r="Y328" s="476">
        <f t="shared" si="112"/>
        <v>1055.2583455260001</v>
      </c>
      <c r="Z328" s="478">
        <f t="shared" si="113"/>
        <v>41.276464079999997</v>
      </c>
      <c r="AA328" s="465">
        <f t="shared" si="114"/>
        <v>1887.9858424720003</v>
      </c>
      <c r="AB328" s="429">
        <f t="shared" si="115"/>
        <v>0.19637880616517581</v>
      </c>
      <c r="AC328" s="454">
        <f t="shared" si="116"/>
        <v>101.19181530158694</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10.80221079</v>
      </c>
      <c r="V329" s="475">
        <f t="shared" ref="V329:V392" si="130">IFERROR(V$5*I329,"")</f>
        <v>168.10194600000003</v>
      </c>
      <c r="W329" s="460">
        <f t="shared" ref="W329:W392" si="131">IFERROR(W$5*K329,"")</f>
        <v>333.78574196599999</v>
      </c>
      <c r="X329" s="476">
        <f t="shared" ref="X329:X392" si="132">IFERROR(X$5*M329,"")</f>
        <v>624.807090432</v>
      </c>
      <c r="Y329" s="476">
        <f t="shared" ref="Y329:Y392" si="133">IFERROR(Y$5*O329,"")</f>
        <v>1517.46924427</v>
      </c>
      <c r="Z329" s="478">
        <f t="shared" ref="Z329:Z392" si="134">IFERROR(Z$5*Q329,"")</f>
        <v>47.498554920000004</v>
      </c>
      <c r="AA329" s="465">
        <f t="shared" ref="AA329:AA392" si="135">IFERROR(SUM(U329:Z329),"")</f>
        <v>2702.4647883779999</v>
      </c>
      <c r="AB329" s="429">
        <f t="shared" ref="AB329:AB392" si="136">IF(OR(AA329="", AA329=0), "", AA329/$AA$5)</f>
        <v>0.28109681593280633</v>
      </c>
      <c r="AC329" s="454">
        <f t="shared" ref="AC329:AC392" si="137">IF(OR(AB329="", AB329=0), "", IF(AN329&gt;0, AB329/AN329*100, ""))</f>
        <v>100.99477596232632</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22.205102975999999</v>
      </c>
      <c r="V330" s="475">
        <f t="shared" si="130"/>
        <v>307.4291106</v>
      </c>
      <c r="W330" s="460">
        <f t="shared" si="131"/>
        <v>618.47982237999997</v>
      </c>
      <c r="X330" s="476">
        <f t="shared" si="132"/>
        <v>1207.9969343999999</v>
      </c>
      <c r="Y330" s="476">
        <f t="shared" si="133"/>
        <v>2867.1552028280003</v>
      </c>
      <c r="Z330" s="478">
        <f t="shared" si="134"/>
        <v>73.079346119999997</v>
      </c>
      <c r="AA330" s="465">
        <f t="shared" si="135"/>
        <v>5096.3455193039999</v>
      </c>
      <c r="AB330" s="429">
        <f t="shared" si="136"/>
        <v>0.53009626787018926</v>
      </c>
      <c r="AC330" s="454">
        <f t="shared" si="137"/>
        <v>100.4547343209824</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17.985830142000001</v>
      </c>
      <c r="V331" s="475">
        <f t="shared" si="130"/>
        <v>275.00515560000002</v>
      </c>
      <c r="W331" s="460">
        <f t="shared" si="131"/>
        <v>599.41615088799995</v>
      </c>
      <c r="X331" s="476">
        <f t="shared" si="132"/>
        <v>1164.4644280319999</v>
      </c>
      <c r="Y331" s="476">
        <f t="shared" si="133"/>
        <v>2919.2432901520001</v>
      </c>
      <c r="Z331" s="478">
        <f t="shared" si="134"/>
        <v>72.593568840000003</v>
      </c>
      <c r="AA331" s="465">
        <f t="shared" si="135"/>
        <v>5048.7084236540004</v>
      </c>
      <c r="AB331" s="429">
        <f t="shared" si="136"/>
        <v>0.5251412964066986</v>
      </c>
      <c r="AC331" s="454">
        <f t="shared" si="137"/>
        <v>103.49921567816263</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20.164281815999999</v>
      </c>
      <c r="V332" s="475">
        <f t="shared" si="130"/>
        <v>285.7921824</v>
      </c>
      <c r="W332" s="460">
        <f t="shared" si="131"/>
        <v>568.1097145</v>
      </c>
      <c r="X332" s="476">
        <f t="shared" si="132"/>
        <v>1076.883706368</v>
      </c>
      <c r="Y332" s="476">
        <f t="shared" si="133"/>
        <v>2588.0648615640002</v>
      </c>
      <c r="Z332" s="478">
        <f t="shared" si="134"/>
        <v>75.354873479999995</v>
      </c>
      <c r="AA332" s="465">
        <f t="shared" si="135"/>
        <v>4614.369620128</v>
      </c>
      <c r="AB332" s="429">
        <f t="shared" si="136"/>
        <v>0.47996355524526729</v>
      </c>
      <c r="AC332" s="454">
        <f t="shared" si="137"/>
        <v>100.21757250681492</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15.240432186000001</v>
      </c>
      <c r="V333" s="475">
        <f t="shared" si="130"/>
        <v>213.0373548</v>
      </c>
      <c r="W333" s="460">
        <f t="shared" si="131"/>
        <v>421.10383798800001</v>
      </c>
      <c r="X333" s="476">
        <f t="shared" si="132"/>
        <v>759.06091007999999</v>
      </c>
      <c r="Y333" s="476">
        <f t="shared" si="133"/>
        <v>1903.8438273960001</v>
      </c>
      <c r="Z333" s="478">
        <f t="shared" si="134"/>
        <v>60.117882600000002</v>
      </c>
      <c r="AA333" s="465">
        <f t="shared" si="135"/>
        <v>3372.4042450500001</v>
      </c>
      <c r="AB333" s="429">
        <f t="shared" si="136"/>
        <v>0.35078055388495943</v>
      </c>
      <c r="AC333" s="454">
        <f t="shared" si="137"/>
        <v>100.05877161323366</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12.154949729999998</v>
      </c>
      <c r="V334" s="475">
        <f t="shared" si="130"/>
        <v>162.67338420000002</v>
      </c>
      <c r="W334" s="460">
        <f t="shared" si="131"/>
        <v>343.23262808999999</v>
      </c>
      <c r="X334" s="476">
        <f t="shared" si="132"/>
        <v>641.48612889599997</v>
      </c>
      <c r="Y334" s="476">
        <f t="shared" si="133"/>
        <v>1562.5028913619999</v>
      </c>
      <c r="Z334" s="478">
        <f t="shared" si="134"/>
        <v>45.79857432</v>
      </c>
      <c r="AA334" s="465">
        <f t="shared" si="135"/>
        <v>2767.848556598</v>
      </c>
      <c r="AB334" s="429">
        <f t="shared" si="136"/>
        <v>0.28789770715602248</v>
      </c>
      <c r="AC334" s="454">
        <f t="shared" si="137"/>
        <v>100.617356332689</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22.006432602</v>
      </c>
      <c r="V335" s="475">
        <f t="shared" si="130"/>
        <v>327.33025140000001</v>
      </c>
      <c r="W335" s="460">
        <f t="shared" si="131"/>
        <v>708.79951717599999</v>
      </c>
      <c r="X335" s="476">
        <f t="shared" si="132"/>
        <v>1404.764448768</v>
      </c>
      <c r="Y335" s="476">
        <f t="shared" si="133"/>
        <v>3500.1037742160001</v>
      </c>
      <c r="Z335" s="478">
        <f t="shared" si="134"/>
        <v>85.131848040000008</v>
      </c>
      <c r="AA335" s="465">
        <f t="shared" si="135"/>
        <v>6048.1362722019994</v>
      </c>
      <c r="AB335" s="429">
        <f t="shared" si="136"/>
        <v>0.62909676224277089</v>
      </c>
      <c r="AC335" s="454">
        <f t="shared" si="137"/>
        <v>103.38866508189642</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21.773443734000001</v>
      </c>
      <c r="V336" s="475">
        <f t="shared" si="130"/>
        <v>306.43535700000001</v>
      </c>
      <c r="W336" s="460">
        <f t="shared" si="131"/>
        <v>619.38943219599992</v>
      </c>
      <c r="X336" s="476">
        <f t="shared" si="132"/>
        <v>1156.9526853120001</v>
      </c>
      <c r="Y336" s="476">
        <f t="shared" si="133"/>
        <v>2779.7429833740002</v>
      </c>
      <c r="Z336" s="478">
        <f t="shared" si="134"/>
        <v>65.518633679999994</v>
      </c>
      <c r="AA336" s="465">
        <f t="shared" si="135"/>
        <v>4949.8125352959996</v>
      </c>
      <c r="AB336" s="429">
        <f t="shared" si="136"/>
        <v>0.51485464273933845</v>
      </c>
      <c r="AC336" s="454">
        <f t="shared" si="137"/>
        <v>100.21183408048569</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11.532205187999999</v>
      </c>
      <c r="V337" s="475">
        <f t="shared" si="130"/>
        <v>147.36566820000002</v>
      </c>
      <c r="W337" s="460">
        <f t="shared" si="131"/>
        <v>318.55520468399999</v>
      </c>
      <c r="X337" s="476">
        <f t="shared" si="132"/>
        <v>590.87246975999994</v>
      </c>
      <c r="Y337" s="476">
        <f t="shared" si="133"/>
        <v>1547.396056906</v>
      </c>
      <c r="Z337" s="478">
        <f t="shared" si="134"/>
        <v>57.2116896</v>
      </c>
      <c r="AA337" s="465">
        <f t="shared" si="135"/>
        <v>2672.9332943379995</v>
      </c>
      <c r="AB337" s="429">
        <f t="shared" si="136"/>
        <v>0.27802509822529642</v>
      </c>
      <c r="AC337" s="454">
        <f t="shared" si="137"/>
        <v>101.90462315256671</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13.660974599999999</v>
      </c>
      <c r="V338" s="475">
        <f t="shared" si="130"/>
        <v>215.25685799999999</v>
      </c>
      <c r="W338" s="460">
        <f t="shared" si="131"/>
        <v>444.89749451800003</v>
      </c>
      <c r="X338" s="476">
        <f t="shared" si="132"/>
        <v>852.17490201600003</v>
      </c>
      <c r="Y338" s="476">
        <f t="shared" si="133"/>
        <v>2114.0681259600001</v>
      </c>
      <c r="Z338" s="478">
        <f t="shared" si="134"/>
        <v>64.484996519999996</v>
      </c>
      <c r="AA338" s="465">
        <f t="shared" si="135"/>
        <v>3704.5433516140001</v>
      </c>
      <c r="AB338" s="429">
        <f t="shared" si="136"/>
        <v>0.38532799579925109</v>
      </c>
      <c r="AC338" s="454">
        <f t="shared" si="137"/>
        <v>102.48876564537778</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17.906653170000002</v>
      </c>
      <c r="V339" s="475">
        <f t="shared" si="130"/>
        <v>250.6642578</v>
      </c>
      <c r="W339" s="460">
        <f t="shared" si="131"/>
        <v>562.17646841800001</v>
      </c>
      <c r="X339" s="476">
        <f t="shared" si="132"/>
        <v>1094.9456586240001</v>
      </c>
      <c r="Y339" s="476">
        <f t="shared" si="133"/>
        <v>2673.3294981399999</v>
      </c>
      <c r="Z339" s="478">
        <f t="shared" si="134"/>
        <v>72.554383439999995</v>
      </c>
      <c r="AA339" s="465">
        <f t="shared" si="135"/>
        <v>4671.5769195920002</v>
      </c>
      <c r="AB339" s="429">
        <f t="shared" si="136"/>
        <v>0.48591397124942792</v>
      </c>
      <c r="AC339" s="454">
        <f t="shared" si="137"/>
        <v>102.60559849148765</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10.343229288</v>
      </c>
      <c r="V340" s="475">
        <f t="shared" si="130"/>
        <v>143.25264540000001</v>
      </c>
      <c r="W340" s="460">
        <f t="shared" si="131"/>
        <v>301.65417454200002</v>
      </c>
      <c r="X340" s="476">
        <f t="shared" si="132"/>
        <v>549.59728665599994</v>
      </c>
      <c r="Y340" s="476">
        <f t="shared" si="133"/>
        <v>1412.769137878</v>
      </c>
      <c r="Z340" s="478">
        <f t="shared" si="134"/>
        <v>47.437158719999999</v>
      </c>
      <c r="AA340" s="465">
        <f t="shared" si="135"/>
        <v>2465.053632484</v>
      </c>
      <c r="AB340" s="429">
        <f t="shared" si="136"/>
        <v>0.25640249973829832</v>
      </c>
      <c r="AC340" s="454">
        <f t="shared" si="137"/>
        <v>101.58784362310864</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25.227717479999999</v>
      </c>
      <c r="V342" s="475">
        <f t="shared" si="130"/>
        <v>360.39596399999999</v>
      </c>
      <c r="W342" s="460">
        <f t="shared" si="131"/>
        <v>711.76571977999993</v>
      </c>
      <c r="X342" s="476">
        <f t="shared" si="132"/>
        <v>1383.92050176</v>
      </c>
      <c r="Y342" s="476">
        <f t="shared" si="133"/>
        <v>3305.1738353340002</v>
      </c>
      <c r="Z342" s="478">
        <f t="shared" si="134"/>
        <v>56.172626040000004</v>
      </c>
      <c r="AA342" s="465">
        <f t="shared" si="135"/>
        <v>5842.6563643939999</v>
      </c>
      <c r="AB342" s="429">
        <f t="shared" si="136"/>
        <v>0.60772377412044931</v>
      </c>
      <c r="AC342" s="454">
        <f t="shared" si="137"/>
        <v>100.63245771439991</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23.563486212000001</v>
      </c>
      <c r="V343" s="475">
        <f t="shared" si="130"/>
        <v>331.06757700000003</v>
      </c>
      <c r="W343" s="460">
        <f t="shared" si="131"/>
        <v>670.05023342000004</v>
      </c>
      <c r="X343" s="476">
        <f t="shared" si="132"/>
        <v>1292.6255293440001</v>
      </c>
      <c r="Y343" s="476">
        <f t="shared" si="133"/>
        <v>3028.7906713540001</v>
      </c>
      <c r="Z343" s="478">
        <f t="shared" si="134"/>
        <v>59.696369400000002</v>
      </c>
      <c r="AA343" s="465">
        <f t="shared" si="135"/>
        <v>5405.7938667299995</v>
      </c>
      <c r="AB343" s="429">
        <f t="shared" si="136"/>
        <v>0.56228353096837935</v>
      </c>
      <c r="AC343" s="454">
        <f t="shared" si="137"/>
        <v>100.25672028684642</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9.5786381879999993</v>
      </c>
      <c r="V344" s="475">
        <f t="shared" si="130"/>
        <v>112.87632359999999</v>
      </c>
      <c r="W344" s="460">
        <f t="shared" si="131"/>
        <v>268.88156344399999</v>
      </c>
      <c r="X344" s="476">
        <f t="shared" si="132"/>
        <v>543.08758809599999</v>
      </c>
      <c r="Y344" s="476">
        <f t="shared" si="133"/>
        <v>1370.681319966</v>
      </c>
      <c r="Z344" s="478">
        <f t="shared" si="134"/>
        <v>27.560504399999999</v>
      </c>
      <c r="AA344" s="465">
        <f t="shared" si="135"/>
        <v>2332.6659376940001</v>
      </c>
      <c r="AB344" s="429">
        <f t="shared" si="136"/>
        <v>0.24263219655648016</v>
      </c>
      <c r="AC344" s="454">
        <f t="shared" si="137"/>
        <v>103.37544630227862</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4.3865309040000007</v>
      </c>
      <c r="V345" s="475">
        <f t="shared" si="130"/>
        <v>60.089324400000002</v>
      </c>
      <c r="W345" s="460">
        <f t="shared" si="131"/>
        <v>128.00164140999999</v>
      </c>
      <c r="X345" s="476">
        <f t="shared" si="132"/>
        <v>217.15076044800003</v>
      </c>
      <c r="Y345" s="476">
        <f t="shared" si="133"/>
        <v>479.66124355800002</v>
      </c>
      <c r="Z345" s="478">
        <f t="shared" si="134"/>
        <v>17.239953960000001</v>
      </c>
      <c r="AA345" s="465">
        <f t="shared" si="135"/>
        <v>906.52945467999996</v>
      </c>
      <c r="AB345" s="429">
        <f t="shared" si="136"/>
        <v>9.4292641427085502E-2</v>
      </c>
      <c r="AC345" s="454">
        <f t="shared" si="137"/>
        <v>97.198844682022241</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2.9137341659999998</v>
      </c>
      <c r="V346" s="475">
        <f t="shared" si="130"/>
        <v>38.474621400000004</v>
      </c>
      <c r="W346" s="460">
        <f t="shared" si="131"/>
        <v>84.045408484000006</v>
      </c>
      <c r="X346" s="476">
        <f t="shared" si="132"/>
        <v>185.41480319999999</v>
      </c>
      <c r="Y346" s="476">
        <f t="shared" si="133"/>
        <v>482.69544386000001</v>
      </c>
      <c r="Z346" s="478">
        <f t="shared" si="134"/>
        <v>9.7788305999999992</v>
      </c>
      <c r="AA346" s="465">
        <f t="shared" si="135"/>
        <v>803.32284170999992</v>
      </c>
      <c r="AB346" s="429">
        <f t="shared" si="136"/>
        <v>8.3557607833367992E-2</v>
      </c>
      <c r="AC346" s="454">
        <f t="shared" si="137"/>
        <v>105.29325311347684</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3.2305100099999997</v>
      </c>
      <c r="V347" s="475">
        <f t="shared" si="130"/>
        <v>43.340322</v>
      </c>
      <c r="W347" s="460">
        <f t="shared" si="131"/>
        <v>91.223449329999994</v>
      </c>
      <c r="X347" s="476">
        <f t="shared" si="132"/>
        <v>177.21654912</v>
      </c>
      <c r="Y347" s="476">
        <f t="shared" si="133"/>
        <v>412.42844460999999</v>
      </c>
      <c r="Z347" s="478">
        <f t="shared" si="134"/>
        <v>14.655678480000001</v>
      </c>
      <c r="AA347" s="465">
        <f t="shared" si="135"/>
        <v>742.0949535499999</v>
      </c>
      <c r="AB347" s="429">
        <f t="shared" si="136"/>
        <v>7.7188990383815256E-2</v>
      </c>
      <c r="AC347" s="454">
        <f t="shared" si="137"/>
        <v>100.18350537854992</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2.0868527820000002</v>
      </c>
      <c r="V348" s="475">
        <f t="shared" si="130"/>
        <v>27.171273000000003</v>
      </c>
      <c r="W348" s="460">
        <f t="shared" si="131"/>
        <v>49.497950758000002</v>
      </c>
      <c r="X348" s="476">
        <f t="shared" si="132"/>
        <v>104.33768832000001</v>
      </c>
      <c r="Y348" s="476">
        <f t="shared" si="133"/>
        <v>242.82060971000001</v>
      </c>
      <c r="Z348" s="478">
        <f t="shared" si="134"/>
        <v>7.7465569199999997</v>
      </c>
      <c r="AA348" s="465">
        <f t="shared" si="135"/>
        <v>433.66093149000005</v>
      </c>
      <c r="AB348" s="429">
        <f t="shared" si="136"/>
        <v>4.5107232316413566E-2</v>
      </c>
      <c r="AC348" s="454">
        <f t="shared" si="137"/>
        <v>99.203379455200974</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0.95691338400000003</v>
      </c>
      <c r="V349" s="475">
        <f t="shared" si="130"/>
        <v>16.211077199999998</v>
      </c>
      <c r="W349" s="460">
        <f t="shared" si="131"/>
        <v>32.043895931999998</v>
      </c>
      <c r="X349" s="476">
        <f t="shared" si="132"/>
        <v>62.250536447999998</v>
      </c>
      <c r="Y349" s="476">
        <f t="shared" si="133"/>
        <v>144.87299324400001</v>
      </c>
      <c r="Z349" s="478">
        <f t="shared" si="134"/>
        <v>7.4070245999999997</v>
      </c>
      <c r="AA349" s="465">
        <f t="shared" si="135"/>
        <v>263.74244080799997</v>
      </c>
      <c r="AB349" s="429">
        <f t="shared" si="136"/>
        <v>2.7433164219679632E-2</v>
      </c>
      <c r="AC349" s="454">
        <f t="shared" si="137"/>
        <v>101.03883513667897</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13.520462172</v>
      </c>
      <c r="V350" s="475">
        <f t="shared" si="130"/>
        <v>185.69619120000002</v>
      </c>
      <c r="W350" s="460">
        <f t="shared" si="131"/>
        <v>352.46498223200001</v>
      </c>
      <c r="X350" s="476">
        <f t="shared" si="132"/>
        <v>677.98903910399997</v>
      </c>
      <c r="Y350" s="476">
        <f t="shared" si="133"/>
        <v>1596.5252210460001</v>
      </c>
      <c r="Z350" s="478">
        <f t="shared" si="134"/>
        <v>28.722402719999998</v>
      </c>
      <c r="AA350" s="465">
        <f t="shared" si="135"/>
        <v>2854.918298474</v>
      </c>
      <c r="AB350" s="429">
        <f t="shared" si="136"/>
        <v>0.29695426445537759</v>
      </c>
      <c r="AC350" s="454">
        <f t="shared" si="137"/>
        <v>99.18107204461954</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2.3384161080000001</v>
      </c>
      <c r="V351" s="475">
        <f t="shared" si="130"/>
        <v>30.572836799999997</v>
      </c>
      <c r="W351" s="460">
        <f t="shared" si="131"/>
        <v>57.726855205999996</v>
      </c>
      <c r="X351" s="476">
        <f t="shared" si="132"/>
        <v>121.542306048</v>
      </c>
      <c r="Y351" s="476">
        <f t="shared" si="133"/>
        <v>331.81393818999999</v>
      </c>
      <c r="Z351" s="478">
        <f t="shared" si="134"/>
        <v>12.59512872</v>
      </c>
      <c r="AA351" s="465">
        <f t="shared" si="135"/>
        <v>556.58948107200001</v>
      </c>
      <c r="AB351" s="429">
        <f t="shared" si="136"/>
        <v>5.7893642716039112E-2</v>
      </c>
      <c r="AC351" s="454">
        <f t="shared" si="137"/>
        <v>103.20113165087434</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17.156627124</v>
      </c>
      <c r="V352" s="475">
        <f t="shared" si="130"/>
        <v>238.84018080000001</v>
      </c>
      <c r="W352" s="460">
        <f t="shared" si="131"/>
        <v>474.62271301000004</v>
      </c>
      <c r="X352" s="476">
        <f t="shared" si="132"/>
        <v>895.76598758400007</v>
      </c>
      <c r="Y352" s="476">
        <f t="shared" si="133"/>
        <v>2134.4350824160001</v>
      </c>
      <c r="Z352" s="478">
        <f t="shared" si="134"/>
        <v>47.969542679999996</v>
      </c>
      <c r="AA352" s="465">
        <f t="shared" si="135"/>
        <v>3808.7901336140003</v>
      </c>
      <c r="AB352" s="429">
        <f t="shared" si="136"/>
        <v>0.39617122255190351</v>
      </c>
      <c r="AC352" s="454">
        <f t="shared" si="137"/>
        <v>99.8720291640808</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2.3340971640000001</v>
      </c>
      <c r="V353" s="475">
        <f t="shared" si="130"/>
        <v>29.847839399999998</v>
      </c>
      <c r="W353" s="460">
        <f t="shared" si="131"/>
        <v>57.048854586000004</v>
      </c>
      <c r="X353" s="476">
        <f t="shared" si="132"/>
        <v>114.61570329599999</v>
      </c>
      <c r="Y353" s="476">
        <f t="shared" si="133"/>
        <v>266.74019143800001</v>
      </c>
      <c r="Z353" s="478">
        <f t="shared" si="134"/>
        <v>6.0131625599999996</v>
      </c>
      <c r="AA353" s="465">
        <f t="shared" si="135"/>
        <v>476.59984844400003</v>
      </c>
      <c r="AB353" s="429">
        <f t="shared" si="136"/>
        <v>4.9573522825462867E-2</v>
      </c>
      <c r="AC353" s="454">
        <f t="shared" si="137"/>
        <v>99.040877690189063</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1.683062388</v>
      </c>
      <c r="V354" s="475">
        <f t="shared" si="130"/>
        <v>25.228116</v>
      </c>
      <c r="W354" s="460">
        <f t="shared" si="131"/>
        <v>47.526476004000003</v>
      </c>
      <c r="X354" s="476">
        <f t="shared" si="132"/>
        <v>81.530235648000001</v>
      </c>
      <c r="Y354" s="476">
        <f t="shared" si="133"/>
        <v>208.50589552800002</v>
      </c>
      <c r="Z354" s="478">
        <f t="shared" si="134"/>
        <v>9.4762895999999994</v>
      </c>
      <c r="AA354" s="465">
        <f t="shared" si="135"/>
        <v>373.95007516800001</v>
      </c>
      <c r="AB354" s="429">
        <f t="shared" si="136"/>
        <v>3.8896408900353653E-2</v>
      </c>
      <c r="AC354" s="454">
        <f t="shared" si="137"/>
        <v>99.388590377098112</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10.458476195999999</v>
      </c>
      <c r="V355" s="475">
        <f t="shared" si="130"/>
        <v>140.61431039999999</v>
      </c>
      <c r="W355" s="460">
        <f t="shared" si="131"/>
        <v>314.45590242399999</v>
      </c>
      <c r="X355" s="476">
        <f t="shared" si="132"/>
        <v>614.95064985599993</v>
      </c>
      <c r="Y355" s="476">
        <f t="shared" si="133"/>
        <v>1439.3799824740001</v>
      </c>
      <c r="Z355" s="478">
        <f t="shared" si="134"/>
        <v>44.476900200000003</v>
      </c>
      <c r="AA355" s="465">
        <f t="shared" si="135"/>
        <v>2564.3362215499997</v>
      </c>
      <c r="AB355" s="429">
        <f t="shared" si="136"/>
        <v>0.26672937607135422</v>
      </c>
      <c r="AC355" s="454">
        <f t="shared" si="137"/>
        <v>101.33069335152751</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4.2741724200000002</v>
      </c>
      <c r="V356" s="475">
        <f t="shared" si="130"/>
        <v>65.649352800000003</v>
      </c>
      <c r="W356" s="460">
        <f t="shared" si="131"/>
        <v>137.047985684</v>
      </c>
      <c r="X356" s="476">
        <f t="shared" si="132"/>
        <v>298.39227033600002</v>
      </c>
      <c r="Y356" s="476">
        <f t="shared" si="133"/>
        <v>712.72389263600007</v>
      </c>
      <c r="Z356" s="478">
        <f t="shared" si="134"/>
        <v>14.43250632</v>
      </c>
      <c r="AA356" s="465">
        <f t="shared" si="135"/>
        <v>1232.520180196</v>
      </c>
      <c r="AB356" s="429">
        <f t="shared" si="136"/>
        <v>0.12820055962096941</v>
      </c>
      <c r="AC356" s="454">
        <f t="shared" si="137"/>
        <v>103.77180997310033</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0.47467156799999999</v>
      </c>
      <c r="V357" s="475">
        <f t="shared" si="130"/>
        <v>6.7810223999999995</v>
      </c>
      <c r="W357" s="460">
        <f t="shared" si="131"/>
        <v>13.403820944</v>
      </c>
      <c r="X357" s="476">
        <f t="shared" si="132"/>
        <v>21.488023296000001</v>
      </c>
      <c r="Y357" s="476">
        <f t="shared" si="133"/>
        <v>62.132008777999999</v>
      </c>
      <c r="Z357" s="478">
        <f t="shared" si="134"/>
        <v>2.3409711600000001</v>
      </c>
      <c r="AA357" s="465">
        <f t="shared" si="135"/>
        <v>106.62051814599999</v>
      </c>
      <c r="AB357" s="429">
        <f t="shared" si="136"/>
        <v>1.1090130866028707E-2</v>
      </c>
      <c r="AC357" s="454">
        <f t="shared" si="137"/>
        <v>101.27822449652612</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2.3351148660000001</v>
      </c>
      <c r="V358" s="475">
        <f t="shared" si="130"/>
        <v>22.517932199999997</v>
      </c>
      <c r="W358" s="460">
        <f t="shared" si="131"/>
        <v>56.522748543999995</v>
      </c>
      <c r="X358" s="476">
        <f t="shared" si="132"/>
        <v>110.83251455999999</v>
      </c>
      <c r="Y358" s="476">
        <f t="shared" si="133"/>
        <v>257.93573917999998</v>
      </c>
      <c r="Z358" s="478">
        <f t="shared" si="134"/>
        <v>9.4876322399999999</v>
      </c>
      <c r="AA358" s="465">
        <f t="shared" si="135"/>
        <v>459.63168158999997</v>
      </c>
      <c r="AB358" s="429">
        <f t="shared" si="136"/>
        <v>4.7808579320782189E-2</v>
      </c>
      <c r="AC358" s="454">
        <f t="shared" si="137"/>
        <v>99.69958031286032</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1.600383372</v>
      </c>
      <c r="V359" s="475">
        <f t="shared" si="130"/>
        <v>19.464259199999997</v>
      </c>
      <c r="W359" s="460">
        <f t="shared" si="131"/>
        <v>44.608627806000001</v>
      </c>
      <c r="X359" s="476">
        <f t="shared" si="132"/>
        <v>75.743424000000005</v>
      </c>
      <c r="Y359" s="476">
        <f t="shared" si="133"/>
        <v>207.81694823399999</v>
      </c>
      <c r="Z359" s="478">
        <f t="shared" si="134"/>
        <v>10.126062359999999</v>
      </c>
      <c r="AA359" s="465">
        <f t="shared" si="135"/>
        <v>359.35970497199997</v>
      </c>
      <c r="AB359" s="429">
        <f t="shared" si="136"/>
        <v>3.7378791863116288E-2</v>
      </c>
      <c r="AC359" s="454">
        <f t="shared" si="137"/>
        <v>101.65918813603871</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1.8517996140000001</v>
      </c>
      <c r="V360" s="475">
        <f t="shared" si="130"/>
        <v>33.713378400000003</v>
      </c>
      <c r="W360" s="460">
        <f t="shared" si="131"/>
        <v>68.506993903999998</v>
      </c>
      <c r="X360" s="476">
        <f t="shared" si="132"/>
        <v>136.185092352</v>
      </c>
      <c r="Y360" s="476">
        <f t="shared" si="133"/>
        <v>334.541249784</v>
      </c>
      <c r="Z360" s="478">
        <f t="shared" si="134"/>
        <v>14.193766200000001</v>
      </c>
      <c r="AA360" s="465">
        <f t="shared" si="135"/>
        <v>588.99228025399998</v>
      </c>
      <c r="AB360" s="429">
        <f t="shared" si="136"/>
        <v>6.1264019165175786E-2</v>
      </c>
      <c r="AC360" s="454">
        <f t="shared" si="137"/>
        <v>103.5212449646117</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7.5434260020000004</v>
      </c>
      <c r="V361" s="475">
        <f t="shared" si="130"/>
        <v>109.6302828</v>
      </c>
      <c r="W361" s="460">
        <f t="shared" si="131"/>
        <v>194.30798384999997</v>
      </c>
      <c r="X361" s="476">
        <f t="shared" si="132"/>
        <v>354.38837529599999</v>
      </c>
      <c r="Y361" s="476">
        <f t="shared" si="133"/>
        <v>733.05593711000006</v>
      </c>
      <c r="Z361" s="478">
        <f t="shared" si="134"/>
        <v>19.114559759999999</v>
      </c>
      <c r="AA361" s="465">
        <f t="shared" si="135"/>
        <v>1418.0405648180001</v>
      </c>
      <c r="AB361" s="429">
        <f t="shared" si="136"/>
        <v>0.14749745837507802</v>
      </c>
      <c r="AC361" s="454">
        <f t="shared" si="137"/>
        <v>94.924897640144607</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2.3869096440000002</v>
      </c>
      <c r="V362" s="475">
        <f t="shared" si="130"/>
        <v>33.087909000000003</v>
      </c>
      <c r="W362" s="460">
        <f t="shared" si="131"/>
        <v>64.979780091999999</v>
      </c>
      <c r="X362" s="476">
        <f t="shared" si="132"/>
        <v>130.58489087999999</v>
      </c>
      <c r="Y362" s="476">
        <f t="shared" si="133"/>
        <v>304.72879788400002</v>
      </c>
      <c r="Z362" s="478">
        <f t="shared" si="134"/>
        <v>11.85878424</v>
      </c>
      <c r="AA362" s="465">
        <f t="shared" si="135"/>
        <v>547.62707174000002</v>
      </c>
      <c r="AB362" s="429">
        <f t="shared" si="136"/>
        <v>5.696141790513834E-2</v>
      </c>
      <c r="AC362" s="454">
        <f t="shared" si="137"/>
        <v>100.06172485459514</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2.1168565319999999</v>
      </c>
      <c r="V363" s="475">
        <f t="shared" si="130"/>
        <v>25.1416626</v>
      </c>
      <c r="W363" s="460">
        <f t="shared" si="131"/>
        <v>52.164900656</v>
      </c>
      <c r="X363" s="476">
        <f t="shared" si="132"/>
        <v>99.330824448000001</v>
      </c>
      <c r="Y363" s="476">
        <f t="shared" si="133"/>
        <v>235.84165035200002</v>
      </c>
      <c r="Z363" s="478">
        <f t="shared" si="134"/>
        <v>9.0967578000000007</v>
      </c>
      <c r="AA363" s="465">
        <f t="shared" si="135"/>
        <v>423.692652388</v>
      </c>
      <c r="AB363" s="429">
        <f t="shared" si="136"/>
        <v>4.4070381983357602E-2</v>
      </c>
      <c r="AC363" s="454">
        <f t="shared" si="137"/>
        <v>98.89511904185504</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4.6231598699999994</v>
      </c>
      <c r="V364" s="475">
        <f t="shared" si="130"/>
        <v>59.999862</v>
      </c>
      <c r="W364" s="460">
        <f t="shared" si="131"/>
        <v>142.79699496799998</v>
      </c>
      <c r="X364" s="476">
        <f t="shared" si="132"/>
        <v>293.51332224000004</v>
      </c>
      <c r="Y364" s="476">
        <f t="shared" si="133"/>
        <v>700.57725215799996</v>
      </c>
      <c r="Z364" s="478">
        <f t="shared" si="134"/>
        <v>14.699240039999999</v>
      </c>
      <c r="AA364" s="465">
        <f t="shared" si="135"/>
        <v>1216.2098312759999</v>
      </c>
      <c r="AB364" s="429">
        <f t="shared" si="136"/>
        <v>0.12650403903432494</v>
      </c>
      <c r="AC364" s="454">
        <f t="shared" si="137"/>
        <v>103.22106535419992</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12.484004693999999</v>
      </c>
      <c r="V365" s="475">
        <f t="shared" si="130"/>
        <v>161.49702479999999</v>
      </c>
      <c r="W365" s="460">
        <f t="shared" si="131"/>
        <v>391.92139714000001</v>
      </c>
      <c r="X365" s="476">
        <f t="shared" si="132"/>
        <v>816.01418419200002</v>
      </c>
      <c r="Y365" s="476">
        <f t="shared" si="133"/>
        <v>2014.1318080380001</v>
      </c>
      <c r="Z365" s="478">
        <f t="shared" si="134"/>
        <v>33.870090840000003</v>
      </c>
      <c r="AA365" s="465">
        <f t="shared" si="135"/>
        <v>3429.9185097040004</v>
      </c>
      <c r="AB365" s="429">
        <f t="shared" si="136"/>
        <v>0.35676289886665286</v>
      </c>
      <c r="AC365" s="454">
        <f t="shared" si="137"/>
        <v>104.45472364256634</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7.7071381380000004</v>
      </c>
      <c r="V366" s="475">
        <f t="shared" si="130"/>
        <v>86.358552599999996</v>
      </c>
      <c r="W366" s="460">
        <f t="shared" si="131"/>
        <v>235.530750068</v>
      </c>
      <c r="X366" s="476">
        <f t="shared" si="132"/>
        <v>477.19930982399995</v>
      </c>
      <c r="Y366" s="476">
        <f t="shared" si="133"/>
        <v>1190.671103188</v>
      </c>
      <c r="Z366" s="478">
        <f t="shared" si="134"/>
        <v>23.83110456</v>
      </c>
      <c r="AA366" s="465">
        <f t="shared" si="135"/>
        <v>2021.297958378</v>
      </c>
      <c r="AB366" s="429">
        <f t="shared" si="136"/>
        <v>0.21024526298918245</v>
      </c>
      <c r="AC366" s="454">
        <f t="shared" si="137"/>
        <v>104.53027291198499</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6.4036321860000003</v>
      </c>
      <c r="V367" s="475">
        <f t="shared" si="130"/>
        <v>91.480459800000006</v>
      </c>
      <c r="W367" s="460">
        <f t="shared" si="131"/>
        <v>170.56470029800002</v>
      </c>
      <c r="X367" s="476">
        <f t="shared" si="132"/>
        <v>354.28910745600001</v>
      </c>
      <c r="Y367" s="476">
        <f t="shared" si="133"/>
        <v>817.53037574600012</v>
      </c>
      <c r="Z367" s="478">
        <f t="shared" si="134"/>
        <v>18.296091960000002</v>
      </c>
      <c r="AA367" s="465">
        <f t="shared" si="135"/>
        <v>1458.5643674460002</v>
      </c>
      <c r="AB367" s="429">
        <f t="shared" si="136"/>
        <v>0.15171254082026214</v>
      </c>
      <c r="AC367" s="454">
        <f t="shared" si="137"/>
        <v>100.08304324448758</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4.1634549600000001</v>
      </c>
      <c r="V368" s="475">
        <f t="shared" si="130"/>
        <v>56.1101508</v>
      </c>
      <c r="W368" s="460">
        <f t="shared" si="131"/>
        <v>107.992889214</v>
      </c>
      <c r="X368" s="476">
        <f t="shared" si="132"/>
        <v>240.54929971199999</v>
      </c>
      <c r="Y368" s="476">
        <f t="shared" si="133"/>
        <v>557.92522612400001</v>
      </c>
      <c r="Z368" s="478">
        <f t="shared" si="134"/>
        <v>11.93169084</v>
      </c>
      <c r="AA368" s="465">
        <f t="shared" si="135"/>
        <v>978.67271165</v>
      </c>
      <c r="AB368" s="429">
        <f t="shared" si="136"/>
        <v>0.1017966207249844</v>
      </c>
      <c r="AC368" s="454">
        <f t="shared" si="137"/>
        <v>101.30023322810781</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1.7661561960000001</v>
      </c>
      <c r="V369" s="475">
        <f t="shared" si="130"/>
        <v>26.5414326</v>
      </c>
      <c r="W369" s="460">
        <f t="shared" si="131"/>
        <v>49.872886868000002</v>
      </c>
      <c r="X369" s="476">
        <f t="shared" si="132"/>
        <v>96.886282752</v>
      </c>
      <c r="Y369" s="476">
        <f t="shared" si="133"/>
        <v>206.61147947999999</v>
      </c>
      <c r="Z369" s="478">
        <f t="shared" si="134"/>
        <v>7.5338462400000008</v>
      </c>
      <c r="AA369" s="465">
        <f t="shared" si="135"/>
        <v>389.21208413599999</v>
      </c>
      <c r="AB369" s="429">
        <f t="shared" si="136"/>
        <v>4.0483886429789888E-2</v>
      </c>
      <c r="AC369" s="454">
        <f t="shared" si="137"/>
        <v>97.708612260843964</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3.5391865320000004</v>
      </c>
      <c r="V370" s="475">
        <f t="shared" si="130"/>
        <v>45.0223236</v>
      </c>
      <c r="W370" s="460">
        <f t="shared" si="131"/>
        <v>85.666473608000004</v>
      </c>
      <c r="X370" s="476">
        <f t="shared" si="132"/>
        <v>166.42121011200001</v>
      </c>
      <c r="Y370" s="476">
        <f t="shared" si="133"/>
        <v>356.80665987400005</v>
      </c>
      <c r="Z370" s="478">
        <f t="shared" si="134"/>
        <v>8.6677713599999997</v>
      </c>
      <c r="AA370" s="465">
        <f t="shared" si="135"/>
        <v>666.12362508600006</v>
      </c>
      <c r="AB370" s="429">
        <f t="shared" si="136"/>
        <v>6.9286834313085091E-2</v>
      </c>
      <c r="AC370" s="454">
        <f t="shared" si="137"/>
        <v>96.558773235952572</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9.8669707080000002</v>
      </c>
      <c r="V371" s="475">
        <f t="shared" si="130"/>
        <v>145.35297420000001</v>
      </c>
      <c r="W371" s="460">
        <f t="shared" si="131"/>
        <v>278.62445856400001</v>
      </c>
      <c r="X371" s="476">
        <f t="shared" si="132"/>
        <v>541.27382169600003</v>
      </c>
      <c r="Y371" s="476">
        <f t="shared" si="133"/>
        <v>1259.683260388</v>
      </c>
      <c r="Z371" s="478">
        <f t="shared" si="134"/>
        <v>22.535138759999999</v>
      </c>
      <c r="AA371" s="465">
        <f t="shared" si="135"/>
        <v>2257.3366243159999</v>
      </c>
      <c r="AB371" s="429">
        <f t="shared" si="136"/>
        <v>0.23479681967089661</v>
      </c>
      <c r="AC371" s="454">
        <f t="shared" si="137"/>
        <v>99.879122347511256</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4.9077007559999997</v>
      </c>
      <c r="V372" s="475">
        <f t="shared" si="130"/>
        <v>61.899706199999997</v>
      </c>
      <c r="W372" s="460">
        <f t="shared" si="131"/>
        <v>141.00193297000001</v>
      </c>
      <c r="X372" s="476">
        <f t="shared" si="132"/>
        <v>273.91943808000002</v>
      </c>
      <c r="Y372" s="476">
        <f t="shared" si="133"/>
        <v>690.0571046739999</v>
      </c>
      <c r="Z372" s="478">
        <f t="shared" si="134"/>
        <v>14.529414360000001</v>
      </c>
      <c r="AA372" s="465">
        <f t="shared" si="135"/>
        <v>1186.3152970399999</v>
      </c>
      <c r="AB372" s="429">
        <f t="shared" si="136"/>
        <v>0.12339455970875805</v>
      </c>
      <c r="AC372" s="454">
        <f t="shared" si="137"/>
        <v>102.66660251530671</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2.027606112</v>
      </c>
      <c r="V373" s="475">
        <f t="shared" si="130"/>
        <v>27.564489600000002</v>
      </c>
      <c r="W373" s="460">
        <f t="shared" si="131"/>
        <v>57.255734496000002</v>
      </c>
      <c r="X373" s="476">
        <f t="shared" si="132"/>
        <v>101.96543462400001</v>
      </c>
      <c r="Y373" s="476">
        <f t="shared" si="133"/>
        <v>291.25100873399998</v>
      </c>
      <c r="Z373" s="478">
        <f t="shared" si="134"/>
        <v>6.4143739200000001</v>
      </c>
      <c r="AA373" s="465">
        <f t="shared" si="135"/>
        <v>486.478647486</v>
      </c>
      <c r="AB373" s="429">
        <f t="shared" si="136"/>
        <v>5.0601065892032455E-2</v>
      </c>
      <c r="AC373" s="454">
        <f t="shared" si="137"/>
        <v>103.35796805431157</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4.0020823920000002</v>
      </c>
      <c r="V374" s="475">
        <f t="shared" si="130"/>
        <v>45.0672408</v>
      </c>
      <c r="W374" s="460">
        <f t="shared" si="131"/>
        <v>103.74007467199999</v>
      </c>
      <c r="X374" s="476">
        <f t="shared" si="132"/>
        <v>202.54167475200001</v>
      </c>
      <c r="Y374" s="476">
        <f t="shared" si="133"/>
        <v>458.14237936600006</v>
      </c>
      <c r="Z374" s="478">
        <f t="shared" si="134"/>
        <v>14.94311136</v>
      </c>
      <c r="AA374" s="465">
        <f t="shared" si="135"/>
        <v>828.43656334200011</v>
      </c>
      <c r="AB374" s="429">
        <f t="shared" si="136"/>
        <v>8.6169811040357827E-2</v>
      </c>
      <c r="AC374" s="454">
        <f t="shared" si="137"/>
        <v>99.347534244688035</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3.1877087340000001</v>
      </c>
      <c r="V375" s="475">
        <f t="shared" si="130"/>
        <v>45.956796599999997</v>
      </c>
      <c r="W375" s="460">
        <f t="shared" si="131"/>
        <v>80.298976804000006</v>
      </c>
      <c r="X375" s="476">
        <f t="shared" si="132"/>
        <v>176.47409894399999</v>
      </c>
      <c r="Y375" s="476">
        <f t="shared" si="133"/>
        <v>462.19572964600002</v>
      </c>
      <c r="Z375" s="478">
        <f t="shared" si="134"/>
        <v>9.1913593200000001</v>
      </c>
      <c r="AA375" s="465">
        <f t="shared" si="135"/>
        <v>777.30467004799993</v>
      </c>
      <c r="AB375" s="429">
        <f t="shared" si="136"/>
        <v>8.0851328276263776E-2</v>
      </c>
      <c r="AC375" s="454">
        <f t="shared" si="137"/>
        <v>103.0132874185683</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3.1186304520000001</v>
      </c>
      <c r="V376" s="475">
        <f t="shared" si="130"/>
        <v>39.276980999999999</v>
      </c>
      <c r="W376" s="460">
        <f t="shared" si="131"/>
        <v>96.116909050000004</v>
      </c>
      <c r="X376" s="476">
        <f t="shared" si="132"/>
        <v>228.91285555200002</v>
      </c>
      <c r="Y376" s="476">
        <f t="shared" si="133"/>
        <v>661.68189397800006</v>
      </c>
      <c r="Z376" s="478">
        <f t="shared" si="134"/>
        <v>11.738917319999999</v>
      </c>
      <c r="AA376" s="465">
        <f t="shared" si="135"/>
        <v>1040.846187352</v>
      </c>
      <c r="AB376" s="429">
        <f t="shared" si="136"/>
        <v>0.10826359344206365</v>
      </c>
      <c r="AC376" s="454">
        <f t="shared" si="137"/>
        <v>109.9536647537458</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8.4900658499999988</v>
      </c>
      <c r="V377" s="475">
        <f t="shared" si="130"/>
        <v>121.5953796</v>
      </c>
      <c r="W377" s="460">
        <f t="shared" si="131"/>
        <v>182.71036381599998</v>
      </c>
      <c r="X377" s="476">
        <f t="shared" si="132"/>
        <v>315.04386585600002</v>
      </c>
      <c r="Y377" s="476">
        <f t="shared" si="133"/>
        <v>681.77890054400007</v>
      </c>
      <c r="Z377" s="478">
        <f t="shared" si="134"/>
        <v>18.486714719999998</v>
      </c>
      <c r="AA377" s="465">
        <f t="shared" si="135"/>
        <v>1328.1052903860002</v>
      </c>
      <c r="AB377" s="429">
        <f t="shared" si="136"/>
        <v>0.13814284276950284</v>
      </c>
      <c r="AC377" s="454">
        <f t="shared" si="137"/>
        <v>92.004233266027214</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1.4578363380000001</v>
      </c>
      <c r="V378" s="475">
        <f t="shared" si="130"/>
        <v>13.678470000000001</v>
      </c>
      <c r="W378" s="460">
        <f t="shared" si="131"/>
        <v>39.873732728</v>
      </c>
      <c r="X378" s="476">
        <f t="shared" si="132"/>
        <v>73.059865344000002</v>
      </c>
      <c r="Y378" s="476">
        <f t="shared" si="133"/>
        <v>197.646665888</v>
      </c>
      <c r="Z378" s="478">
        <f t="shared" si="134"/>
        <v>6.0893396400000004</v>
      </c>
      <c r="AA378" s="465">
        <f t="shared" si="135"/>
        <v>331.80590993799996</v>
      </c>
      <c r="AB378" s="429">
        <f t="shared" si="136"/>
        <v>3.4512784474516327E-2</v>
      </c>
      <c r="AC378" s="454">
        <f t="shared" si="137"/>
        <v>103.82048924138286</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5.8212083159999999</v>
      </c>
      <c r="V379" s="475">
        <f t="shared" si="130"/>
        <v>69.790640400000001</v>
      </c>
      <c r="W379" s="460">
        <f t="shared" si="131"/>
        <v>163.072409776</v>
      </c>
      <c r="X379" s="476">
        <f t="shared" si="132"/>
        <v>376.57908864000001</v>
      </c>
      <c r="Y379" s="476">
        <f t="shared" si="133"/>
        <v>939.28335261599989</v>
      </c>
      <c r="Z379" s="478">
        <f t="shared" si="134"/>
        <v>16.697837159999999</v>
      </c>
      <c r="AA379" s="465">
        <f t="shared" si="135"/>
        <v>1571.2445369079999</v>
      </c>
      <c r="AB379" s="429">
        <f t="shared" si="136"/>
        <v>0.16343296618556272</v>
      </c>
      <c r="AC379" s="454">
        <f t="shared" si="137"/>
        <v>105.17764201789387</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6.9950085240000002</v>
      </c>
      <c r="V380" s="475">
        <f t="shared" si="130"/>
        <v>74.789748599999996</v>
      </c>
      <c r="W380" s="460">
        <f t="shared" si="131"/>
        <v>163.35477147</v>
      </c>
      <c r="X380" s="476">
        <f t="shared" si="132"/>
        <v>314.59685299200004</v>
      </c>
      <c r="Y380" s="476">
        <f t="shared" si="133"/>
        <v>693.9250316319999</v>
      </c>
      <c r="Z380" s="478">
        <f t="shared" si="134"/>
        <v>24.698248320000001</v>
      </c>
      <c r="AA380" s="465">
        <f t="shared" si="135"/>
        <v>1278.359661538</v>
      </c>
      <c r="AB380" s="429">
        <f t="shared" si="136"/>
        <v>0.13296855227147908</v>
      </c>
      <c r="AC380" s="454">
        <f t="shared" si="137"/>
        <v>97.247426372657458</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7.7798407679999997</v>
      </c>
      <c r="V381" s="475">
        <f t="shared" si="130"/>
        <v>111.12088320000001</v>
      </c>
      <c r="W381" s="460">
        <f t="shared" si="131"/>
        <v>239.73095602199999</v>
      </c>
      <c r="X381" s="476">
        <f t="shared" si="132"/>
        <v>491.04712857599998</v>
      </c>
      <c r="Y381" s="476">
        <f t="shared" si="133"/>
        <v>1267.96334658</v>
      </c>
      <c r="Z381" s="478">
        <f t="shared" si="134"/>
        <v>19.866258240000001</v>
      </c>
      <c r="AA381" s="465">
        <f t="shared" si="135"/>
        <v>2137.508413386</v>
      </c>
      <c r="AB381" s="429">
        <f t="shared" si="136"/>
        <v>0.22233289092843769</v>
      </c>
      <c r="AC381" s="454">
        <f t="shared" si="137"/>
        <v>104.47369299471202</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4.4632964039999994</v>
      </c>
      <c r="V382" s="475">
        <f t="shared" si="130"/>
        <v>61.6171194</v>
      </c>
      <c r="W382" s="460">
        <f t="shared" si="131"/>
        <v>127.46733180599999</v>
      </c>
      <c r="X382" s="476">
        <f t="shared" si="132"/>
        <v>247.626249984</v>
      </c>
      <c r="Y382" s="476">
        <f t="shared" si="133"/>
        <v>622.05689628599998</v>
      </c>
      <c r="Z382" s="478">
        <f t="shared" si="134"/>
        <v>11.733743759999999</v>
      </c>
      <c r="AA382" s="465">
        <f t="shared" si="135"/>
        <v>1074.9646376399999</v>
      </c>
      <c r="AB382" s="429">
        <f t="shared" si="136"/>
        <v>0.11181242330351569</v>
      </c>
      <c r="AC382" s="454">
        <f t="shared" si="137"/>
        <v>102.0746723889348</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0.92804002200000002</v>
      </c>
      <c r="V383" s="475">
        <f t="shared" si="130"/>
        <v>16.808227800000001</v>
      </c>
      <c r="W383" s="460">
        <f t="shared" si="131"/>
        <v>33.224263618000002</v>
      </c>
      <c r="X383" s="476">
        <f t="shared" si="132"/>
        <v>64.543594752000004</v>
      </c>
      <c r="Y383" s="476">
        <f t="shared" si="133"/>
        <v>153.773452112</v>
      </c>
      <c r="Z383" s="478">
        <f t="shared" si="134"/>
        <v>3.3616455599999999</v>
      </c>
      <c r="AA383" s="465">
        <f t="shared" si="135"/>
        <v>272.63922386400003</v>
      </c>
      <c r="AB383" s="429">
        <f t="shared" si="136"/>
        <v>2.8358562914915751E-2</v>
      </c>
      <c r="AC383" s="454">
        <f t="shared" si="137"/>
        <v>102.41703358015835</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6.0389198099999994</v>
      </c>
      <c r="V384" s="475">
        <f t="shared" si="130"/>
        <v>88.686641999999992</v>
      </c>
      <c r="W384" s="460">
        <f t="shared" si="131"/>
        <v>164.38525722</v>
      </c>
      <c r="X384" s="476">
        <f t="shared" si="132"/>
        <v>331.27788671999997</v>
      </c>
      <c r="Y384" s="476">
        <f t="shared" si="133"/>
        <v>770.96876240999995</v>
      </c>
      <c r="Z384" s="478">
        <f t="shared" si="134"/>
        <v>17.254056599999998</v>
      </c>
      <c r="AA384" s="465">
        <f t="shared" si="135"/>
        <v>1378.6115247599998</v>
      </c>
      <c r="AB384" s="429">
        <f t="shared" si="136"/>
        <v>0.14339624763469938</v>
      </c>
      <c r="AC384" s="454">
        <f t="shared" si="137"/>
        <v>99.922833402160549</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1.508465028</v>
      </c>
      <c r="V385" s="475">
        <f t="shared" si="130"/>
        <v>15.3224676</v>
      </c>
      <c r="W385" s="460">
        <f t="shared" si="131"/>
        <v>36.893614786000001</v>
      </c>
      <c r="X385" s="476">
        <f t="shared" si="132"/>
        <v>86.000145408000009</v>
      </c>
      <c r="Y385" s="476">
        <f t="shared" si="133"/>
        <v>215.79312699000002</v>
      </c>
      <c r="Z385" s="478">
        <f t="shared" si="134"/>
        <v>6.4967935199999998</v>
      </c>
      <c r="AA385" s="465">
        <f t="shared" si="135"/>
        <v>362.01461333200001</v>
      </c>
      <c r="AB385" s="429">
        <f t="shared" si="136"/>
        <v>3.765494209819014E-2</v>
      </c>
      <c r="AC385" s="454">
        <f t="shared" si="137"/>
        <v>104.1981753581907</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1.945456254</v>
      </c>
      <c r="V386" s="475">
        <f t="shared" si="130"/>
        <v>28.064691</v>
      </c>
      <c r="W386" s="460">
        <f t="shared" si="131"/>
        <v>49.176985949999995</v>
      </c>
      <c r="X386" s="476">
        <f t="shared" si="132"/>
        <v>95.551038720000008</v>
      </c>
      <c r="Y386" s="476">
        <f t="shared" si="133"/>
        <v>198.39354423</v>
      </c>
      <c r="Z386" s="478">
        <f t="shared" si="134"/>
        <v>7.3864112400000002</v>
      </c>
      <c r="AA386" s="465">
        <f t="shared" si="135"/>
        <v>380.51812739399998</v>
      </c>
      <c r="AB386" s="429">
        <f t="shared" si="136"/>
        <v>3.9579584709174116E-2</v>
      </c>
      <c r="AC386" s="454">
        <f t="shared" si="137"/>
        <v>95.742790668610013</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3.7922933580000002</v>
      </c>
      <c r="V387" s="475">
        <f t="shared" si="130"/>
        <v>51.098791199999994</v>
      </c>
      <c r="W387" s="460">
        <f t="shared" si="131"/>
        <v>109.74708165200001</v>
      </c>
      <c r="X387" s="476">
        <f t="shared" si="132"/>
        <v>204.97292236800001</v>
      </c>
      <c r="Y387" s="476">
        <f t="shared" si="133"/>
        <v>463.10641708799994</v>
      </c>
      <c r="Z387" s="478">
        <f t="shared" si="134"/>
        <v>20.952677999999999</v>
      </c>
      <c r="AA387" s="465">
        <f t="shared" si="135"/>
        <v>853.67018366599996</v>
      </c>
      <c r="AB387" s="429">
        <f t="shared" si="136"/>
        <v>8.8794485507177029E-2</v>
      </c>
      <c r="AC387" s="454">
        <f t="shared" si="137"/>
        <v>99.127223170003916</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2.9919946560000001</v>
      </c>
      <c r="V388" s="475">
        <f t="shared" si="130"/>
        <v>51.052414800000001</v>
      </c>
      <c r="W388" s="460">
        <f t="shared" si="131"/>
        <v>111.38191504999999</v>
      </c>
      <c r="X388" s="476">
        <f t="shared" si="132"/>
        <v>238.17709670399998</v>
      </c>
      <c r="Y388" s="476">
        <f t="shared" si="133"/>
        <v>554.084741882</v>
      </c>
      <c r="Z388" s="478">
        <f t="shared" si="134"/>
        <v>9.1806771600000001</v>
      </c>
      <c r="AA388" s="465">
        <f t="shared" si="135"/>
        <v>966.86884025199993</v>
      </c>
      <c r="AB388" s="429">
        <f t="shared" si="136"/>
        <v>0.1005688412993551</v>
      </c>
      <c r="AC388" s="454">
        <f t="shared" si="137"/>
        <v>104.29101931227027</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3.79474746</v>
      </c>
      <c r="V389" s="475">
        <f t="shared" si="130"/>
        <v>60.130675799999999</v>
      </c>
      <c r="W389" s="460">
        <f t="shared" si="131"/>
        <v>128.89091607</v>
      </c>
      <c r="X389" s="476">
        <f t="shared" si="132"/>
        <v>251.384686848</v>
      </c>
      <c r="Y389" s="476">
        <f t="shared" si="133"/>
        <v>641.24875971799997</v>
      </c>
      <c r="Z389" s="478">
        <f t="shared" si="134"/>
        <v>13.0412394</v>
      </c>
      <c r="AA389" s="465">
        <f t="shared" si="135"/>
        <v>1098.4910252959999</v>
      </c>
      <c r="AB389" s="429">
        <f t="shared" si="136"/>
        <v>0.11425952000166423</v>
      </c>
      <c r="AC389" s="454">
        <f t="shared" si="137"/>
        <v>104.06851312386105</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5.2499925659999995</v>
      </c>
      <c r="V390" s="475">
        <f t="shared" si="130"/>
        <v>73.366341599999998</v>
      </c>
      <c r="W390" s="460">
        <f t="shared" si="131"/>
        <v>146.52410196399998</v>
      </c>
      <c r="X390" s="476">
        <f t="shared" si="132"/>
        <v>284.64715929599998</v>
      </c>
      <c r="Y390" s="476">
        <f t="shared" si="133"/>
        <v>642.63483671799997</v>
      </c>
      <c r="Z390" s="478">
        <f t="shared" si="134"/>
        <v>20.909532240000001</v>
      </c>
      <c r="AA390" s="465">
        <f t="shared" si="135"/>
        <v>1173.331964384</v>
      </c>
      <c r="AB390" s="429">
        <f t="shared" si="136"/>
        <v>0.12204409864614105</v>
      </c>
      <c r="AC390" s="454">
        <f t="shared" si="137"/>
        <v>99.184398949424974</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5.3465566140000007</v>
      </c>
      <c r="V391" s="475">
        <f t="shared" si="130"/>
        <v>64.246967400000003</v>
      </c>
      <c r="W391" s="460">
        <f t="shared" si="131"/>
        <v>150.97657486200001</v>
      </c>
      <c r="X391" s="476">
        <f t="shared" si="132"/>
        <v>293.29681996800002</v>
      </c>
      <c r="Y391" s="476">
        <f t="shared" si="133"/>
        <v>707.01240819999998</v>
      </c>
      <c r="Z391" s="478">
        <f t="shared" si="134"/>
        <v>25.109145359999999</v>
      </c>
      <c r="AA391" s="465">
        <f t="shared" si="135"/>
        <v>1245.988472404</v>
      </c>
      <c r="AB391" s="429">
        <f t="shared" si="136"/>
        <v>0.12960146374079468</v>
      </c>
      <c r="AC391" s="454">
        <f t="shared" si="137"/>
        <v>101.49760035777673</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1.635389532</v>
      </c>
      <c r="V392" s="475">
        <f t="shared" si="130"/>
        <v>22.729678800000002</v>
      </c>
      <c r="W392" s="460">
        <f t="shared" si="131"/>
        <v>46.180285355999999</v>
      </c>
      <c r="X392" s="476">
        <f t="shared" si="132"/>
        <v>75.729058559999999</v>
      </c>
      <c r="Y392" s="476">
        <f t="shared" si="133"/>
        <v>222.07552501399999</v>
      </c>
      <c r="Z392" s="478">
        <f t="shared" si="134"/>
        <v>7.1363407199999997</v>
      </c>
      <c r="AA392" s="465">
        <f t="shared" si="135"/>
        <v>375.48627798200005</v>
      </c>
      <c r="AB392" s="429">
        <f t="shared" si="136"/>
        <v>3.9056197002496365E-2</v>
      </c>
      <c r="AC392" s="454">
        <f t="shared" si="137"/>
        <v>102.23202512481271</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3.0168544980000003</v>
      </c>
      <c r="V393" s="475">
        <f t="shared" ref="V393:V456" si="151">IFERROR(V$5*I393,"")</f>
        <v>40.118552999999999</v>
      </c>
      <c r="W393" s="460">
        <f t="shared" ref="W393:W456" si="152">IFERROR(W$5*K393,"")</f>
        <v>78.319080263999993</v>
      </c>
      <c r="X393" s="476">
        <f t="shared" ref="X393:X456" si="153">IFERROR(X$5*M393,"")</f>
        <v>172.4592384</v>
      </c>
      <c r="Y393" s="476">
        <f t="shared" ref="Y393:Y456" si="154">IFERROR(Y$5*O393,"")</f>
        <v>411.50089367799995</v>
      </c>
      <c r="Z393" s="478">
        <f t="shared" ref="Z393:Z456" si="155">IFERROR(Z$5*Q393,"")</f>
        <v>8.6195842799999998</v>
      </c>
      <c r="AA393" s="465">
        <f t="shared" ref="AA393:AA456" si="156">IFERROR(SUM(U393:Z393),"")</f>
        <v>714.03420411999991</v>
      </c>
      <c r="AB393" s="429">
        <f t="shared" ref="AB393:AB456" si="157">IF(OR(AA393="", AA393=0), "", AA393/$AA$5)</f>
        <v>7.4270252144788843E-2</v>
      </c>
      <c r="AC393" s="454">
        <f t="shared" ref="AC393:AC456" si="158">IF(OR(AB393="", AB393=0), "", IF(AN393&gt;0, AB393/AN393*100, ""))</f>
        <v>101.82644357300713</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5.3746786799999997</v>
      </c>
      <c r="V394" s="475">
        <f t="shared" si="151"/>
        <v>64.943821200000002</v>
      </c>
      <c r="W394" s="460">
        <f t="shared" si="152"/>
        <v>151.77068843999999</v>
      </c>
      <c r="X394" s="476">
        <f t="shared" si="153"/>
        <v>309.49806182399999</v>
      </c>
      <c r="Y394" s="476">
        <f t="shared" si="154"/>
        <v>709.24074279800004</v>
      </c>
      <c r="Z394" s="478">
        <f t="shared" si="155"/>
        <v>15.3562248</v>
      </c>
      <c r="AA394" s="465">
        <f t="shared" si="156"/>
        <v>1256.1842177420001</v>
      </c>
      <c r="AB394" s="429">
        <f t="shared" si="157"/>
        <v>0.13066197396941961</v>
      </c>
      <c r="AC394" s="454">
        <f t="shared" si="158"/>
        <v>101.34034823061855</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1.671478494</v>
      </c>
      <c r="V395" s="475">
        <f t="shared" si="151"/>
        <v>21.980767199999999</v>
      </c>
      <c r="W395" s="460">
        <f t="shared" si="152"/>
        <v>43.448649831999994</v>
      </c>
      <c r="X395" s="476">
        <f t="shared" si="153"/>
        <v>67.361444352000007</v>
      </c>
      <c r="Y395" s="476">
        <f t="shared" si="154"/>
        <v>189.26525398199999</v>
      </c>
      <c r="Z395" s="478">
        <f t="shared" si="155"/>
        <v>11.326458240000001</v>
      </c>
      <c r="AA395" s="465">
        <f t="shared" si="156"/>
        <v>335.05405209999998</v>
      </c>
      <c r="AB395" s="429">
        <f t="shared" si="157"/>
        <v>3.485063991054712E-2</v>
      </c>
      <c r="AC395" s="454">
        <f t="shared" si="158"/>
        <v>98.989683610740201</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1.51646733</v>
      </c>
      <c r="V396" s="475">
        <f t="shared" si="151"/>
        <v>21.4835256</v>
      </c>
      <c r="W396" s="460">
        <f t="shared" si="152"/>
        <v>37.586171184000001</v>
      </c>
      <c r="X396" s="476">
        <f t="shared" si="153"/>
        <v>66.172937472000001</v>
      </c>
      <c r="Y396" s="476">
        <f t="shared" si="154"/>
        <v>185.62753913200001</v>
      </c>
      <c r="Z396" s="478">
        <f t="shared" si="155"/>
        <v>3.8584172400000001</v>
      </c>
      <c r="AA396" s="465">
        <f t="shared" si="156"/>
        <v>316.24505795800002</v>
      </c>
      <c r="AB396" s="429">
        <f t="shared" si="157"/>
        <v>3.2894222795714585E-2</v>
      </c>
      <c r="AC396" s="454">
        <f t="shared" si="158"/>
        <v>100.51783173452247</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2.5032257040000001</v>
      </c>
      <c r="V397" s="475">
        <f t="shared" si="151"/>
        <v>32.760818999999998</v>
      </c>
      <c r="W397" s="460">
        <f t="shared" si="152"/>
        <v>58.836041543999997</v>
      </c>
      <c r="X397" s="476">
        <f t="shared" si="153"/>
        <v>102.64205030399999</v>
      </c>
      <c r="Y397" s="476">
        <f t="shared" si="154"/>
        <v>254.55976499800002</v>
      </c>
      <c r="Z397" s="478">
        <f t="shared" si="155"/>
        <v>6.65975772</v>
      </c>
      <c r="AA397" s="465">
        <f t="shared" si="156"/>
        <v>457.96165927000004</v>
      </c>
      <c r="AB397" s="429">
        <f t="shared" si="157"/>
        <v>4.7634871985645935E-2</v>
      </c>
      <c r="AC397" s="454">
        <f t="shared" si="158"/>
        <v>97.158778567078116</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1.78497774</v>
      </c>
      <c r="V398" s="475">
        <f t="shared" si="151"/>
        <v>25.499682</v>
      </c>
      <c r="W398" s="460">
        <f t="shared" si="152"/>
        <v>50.404371419999997</v>
      </c>
      <c r="X398" s="476">
        <f t="shared" si="153"/>
        <v>97.918778879999991</v>
      </c>
      <c r="Y398" s="476">
        <f t="shared" si="154"/>
        <v>227.88215813999997</v>
      </c>
      <c r="Z398" s="478">
        <f t="shared" si="155"/>
        <v>7.1652918000000003</v>
      </c>
      <c r="AA398" s="465">
        <f t="shared" si="156"/>
        <v>410.65525997999998</v>
      </c>
      <c r="AB398" s="429">
        <f t="shared" si="157"/>
        <v>4.271429789681714E-2</v>
      </c>
      <c r="AC398" s="454">
        <f t="shared" si="158"/>
        <v>99.892670912303899</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1.1068125179999999</v>
      </c>
      <c r="V399" s="475">
        <f t="shared" si="151"/>
        <v>17.334319799999999</v>
      </c>
      <c r="W399" s="460">
        <f t="shared" si="152"/>
        <v>33.297933194000002</v>
      </c>
      <c r="X399" s="476">
        <f t="shared" si="153"/>
        <v>58.308611328000005</v>
      </c>
      <c r="Y399" s="476">
        <f t="shared" si="154"/>
        <v>154.91103794599999</v>
      </c>
      <c r="Z399" s="478">
        <f t="shared" si="155"/>
        <v>11.6423478</v>
      </c>
      <c r="AA399" s="465">
        <f t="shared" si="156"/>
        <v>276.60106258599995</v>
      </c>
      <c r="AB399" s="429">
        <f t="shared" si="157"/>
        <v>2.8770653483045555E-2</v>
      </c>
      <c r="AC399" s="454">
        <f t="shared" si="158"/>
        <v>100.84370299307295</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2.165428608</v>
      </c>
      <c r="V400" s="475">
        <f t="shared" si="151"/>
        <v>36.827445599999997</v>
      </c>
      <c r="W400" s="460">
        <f t="shared" si="152"/>
        <v>61.231665478000004</v>
      </c>
      <c r="X400" s="476">
        <f t="shared" si="153"/>
        <v>142.23696767999999</v>
      </c>
      <c r="Y400" s="476">
        <f t="shared" si="154"/>
        <v>375.14795460800002</v>
      </c>
      <c r="Z400" s="478">
        <f t="shared" si="155"/>
        <v>8.30666628</v>
      </c>
      <c r="AA400" s="465">
        <f t="shared" si="156"/>
        <v>625.91612825399989</v>
      </c>
      <c r="AB400" s="429">
        <f t="shared" si="157"/>
        <v>6.5104652408362787E-2</v>
      </c>
      <c r="AC400" s="454">
        <f t="shared" si="158"/>
        <v>104.71078485238515</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1.3157069939999999</v>
      </c>
      <c r="V403" s="475">
        <f t="shared" si="151"/>
        <v>19.170459000000001</v>
      </c>
      <c r="W403" s="460">
        <f t="shared" si="152"/>
        <v>44.673793762000003</v>
      </c>
      <c r="X403" s="476">
        <f t="shared" si="153"/>
        <v>81.324804096000008</v>
      </c>
      <c r="Y403" s="476">
        <f t="shared" si="154"/>
        <v>189.263715088</v>
      </c>
      <c r="Z403" s="478">
        <f t="shared" si="155"/>
        <v>4.2356668800000001</v>
      </c>
      <c r="AA403" s="465">
        <f t="shared" si="156"/>
        <v>339.98414582000004</v>
      </c>
      <c r="AB403" s="429">
        <f t="shared" si="157"/>
        <v>3.5363443501144169E-2</v>
      </c>
      <c r="AC403" s="454">
        <f t="shared" si="158"/>
        <v>101.39351368948117</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2.3724349739999999</v>
      </c>
      <c r="V404" s="475">
        <f t="shared" si="151"/>
        <v>34.565234400000001</v>
      </c>
      <c r="W404" s="460">
        <f t="shared" si="152"/>
        <v>76.098035530000004</v>
      </c>
      <c r="X404" s="476">
        <f t="shared" si="153"/>
        <v>146.04291072000001</v>
      </c>
      <c r="Y404" s="476">
        <f t="shared" si="154"/>
        <v>305.23378031999999</v>
      </c>
      <c r="Z404" s="478">
        <f t="shared" si="155"/>
        <v>7.5313546799999997</v>
      </c>
      <c r="AA404" s="465">
        <f t="shared" si="156"/>
        <v>571.84375062399999</v>
      </c>
      <c r="AB404" s="429">
        <f t="shared" si="157"/>
        <v>5.9480315230289162E-2</v>
      </c>
      <c r="AC404" s="454">
        <f t="shared" si="158"/>
        <v>99.167392688347576</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6.6856495020000004</v>
      </c>
      <c r="V405" s="475">
        <f t="shared" si="151"/>
        <v>104.6017512</v>
      </c>
      <c r="W405" s="460">
        <f t="shared" si="152"/>
        <v>200.61479621199999</v>
      </c>
      <c r="X405" s="476">
        <f t="shared" si="153"/>
        <v>389.03313484800003</v>
      </c>
      <c r="Y405" s="476">
        <f t="shared" si="154"/>
        <v>959.14323009400005</v>
      </c>
      <c r="Z405" s="478">
        <f t="shared" si="155"/>
        <v>35.179134120000001</v>
      </c>
      <c r="AA405" s="465">
        <f t="shared" si="156"/>
        <v>1695.2576959760002</v>
      </c>
      <c r="AB405" s="429">
        <f t="shared" si="157"/>
        <v>0.1763321922171833</v>
      </c>
      <c r="AC405" s="454">
        <f t="shared" si="158"/>
        <v>101.38565199723723</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24.311833728</v>
      </c>
      <c r="V406" s="475">
        <f t="shared" si="151"/>
        <v>342.53329859999997</v>
      </c>
      <c r="W406" s="460">
        <f t="shared" si="152"/>
        <v>673.782291966</v>
      </c>
      <c r="X406" s="476">
        <f t="shared" si="153"/>
        <v>1298.6885306879999</v>
      </c>
      <c r="Y406" s="476">
        <f t="shared" si="154"/>
        <v>3046.2231446219998</v>
      </c>
      <c r="Z406" s="478">
        <f t="shared" si="155"/>
        <v>63.11578884</v>
      </c>
      <c r="AA406" s="465">
        <f t="shared" si="156"/>
        <v>5448.6548884439999</v>
      </c>
      <c r="AB406" s="429">
        <f t="shared" si="157"/>
        <v>0.56674171920574157</v>
      </c>
      <c r="AC406" s="454">
        <f t="shared" si="158"/>
        <v>99.864374459477844</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13.007615670000002</v>
      </c>
      <c r="V408" s="475">
        <f t="shared" si="151"/>
        <v>186.34695060000001</v>
      </c>
      <c r="W408" s="460">
        <f t="shared" si="152"/>
        <v>378.86666699400001</v>
      </c>
      <c r="X408" s="476">
        <f t="shared" si="153"/>
        <v>640.25458329599996</v>
      </c>
      <c r="Y408" s="476">
        <f t="shared" si="154"/>
        <v>1628.8519683660002</v>
      </c>
      <c r="Z408" s="478">
        <f t="shared" si="155"/>
        <v>65.184281640000009</v>
      </c>
      <c r="AA408" s="465">
        <f t="shared" si="156"/>
        <v>2912.5120665660002</v>
      </c>
      <c r="AB408" s="429">
        <f t="shared" si="157"/>
        <v>0.30294487898543793</v>
      </c>
      <c r="AC408" s="454">
        <f t="shared" si="158"/>
        <v>99.805551406865504</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8.9020614059999996</v>
      </c>
      <c r="V409" s="475">
        <f t="shared" si="151"/>
        <v>110.00082540000001</v>
      </c>
      <c r="W409" s="460">
        <f t="shared" si="152"/>
        <v>242.68546703799998</v>
      </c>
      <c r="X409" s="476">
        <f t="shared" si="153"/>
        <v>401.06750976000001</v>
      </c>
      <c r="Y409" s="476">
        <f t="shared" si="154"/>
        <v>1097.2002312459999</v>
      </c>
      <c r="Z409" s="478">
        <f t="shared" si="155"/>
        <v>59.001627240000005</v>
      </c>
      <c r="AA409" s="465">
        <f t="shared" si="156"/>
        <v>1918.8577220899999</v>
      </c>
      <c r="AB409" s="429">
        <f t="shared" si="157"/>
        <v>0.19958994404930308</v>
      </c>
      <c r="AC409" s="454">
        <f t="shared" si="158"/>
        <v>100.66110937887167</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14.3605476</v>
      </c>
      <c r="V410" s="475">
        <f t="shared" si="151"/>
        <v>202.867389</v>
      </c>
      <c r="W410" s="460">
        <f t="shared" si="152"/>
        <v>402.698933754</v>
      </c>
      <c r="X410" s="476">
        <f t="shared" si="153"/>
        <v>752.48948505599992</v>
      </c>
      <c r="Y410" s="476">
        <f t="shared" si="154"/>
        <v>1850.526716052</v>
      </c>
      <c r="Z410" s="478">
        <f t="shared" si="155"/>
        <v>69.888211920000003</v>
      </c>
      <c r="AA410" s="465">
        <f t="shared" si="156"/>
        <v>3292.831283382</v>
      </c>
      <c r="AB410" s="429">
        <f t="shared" si="157"/>
        <v>0.34250377401518617</v>
      </c>
      <c r="AC410" s="454">
        <f t="shared" si="158"/>
        <v>100.32078929669484</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8.2741907220000002</v>
      </c>
      <c r="V411" s="475">
        <f t="shared" si="151"/>
        <v>112.84214040000001</v>
      </c>
      <c r="W411" s="460">
        <f t="shared" si="152"/>
        <v>233.64738562600002</v>
      </c>
      <c r="X411" s="476">
        <f t="shared" si="153"/>
        <v>383.94004377600004</v>
      </c>
      <c r="Y411" s="476">
        <f t="shared" si="154"/>
        <v>1056.338348842</v>
      </c>
      <c r="Z411" s="478">
        <f t="shared" si="155"/>
        <v>54.504666839999999</v>
      </c>
      <c r="AA411" s="465">
        <f t="shared" si="156"/>
        <v>1849.546776206</v>
      </c>
      <c r="AB411" s="429">
        <f t="shared" si="157"/>
        <v>0.19238056752714791</v>
      </c>
      <c r="AC411" s="454">
        <f t="shared" si="158"/>
        <v>100.70046835001527</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9.2485356599999999</v>
      </c>
      <c r="V412" s="475">
        <f t="shared" si="151"/>
        <v>120.193917</v>
      </c>
      <c r="W412" s="460">
        <f t="shared" si="152"/>
        <v>261.16103077999998</v>
      </c>
      <c r="X412" s="476">
        <f t="shared" si="153"/>
        <v>459.14083891199999</v>
      </c>
      <c r="Y412" s="476">
        <f t="shared" si="154"/>
        <v>1180.7297192599999</v>
      </c>
      <c r="Z412" s="478">
        <f t="shared" si="155"/>
        <v>57.334687680000002</v>
      </c>
      <c r="AA412" s="465">
        <f t="shared" si="156"/>
        <v>2087.808729292</v>
      </c>
      <c r="AB412" s="429">
        <f t="shared" si="157"/>
        <v>0.21716337937299771</v>
      </c>
      <c r="AC412" s="454">
        <f t="shared" si="158"/>
        <v>100.68409350571692</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11.379736829999999</v>
      </c>
      <c r="V413" s="475">
        <f t="shared" si="151"/>
        <v>156.715857</v>
      </c>
      <c r="W413" s="460">
        <f t="shared" si="152"/>
        <v>321.34209239</v>
      </c>
      <c r="X413" s="476">
        <f t="shared" si="153"/>
        <v>552.73873766400004</v>
      </c>
      <c r="Y413" s="476">
        <f t="shared" si="154"/>
        <v>1449.0829772440002</v>
      </c>
      <c r="Z413" s="478">
        <f t="shared" si="155"/>
        <v>56.453922479999996</v>
      </c>
      <c r="AA413" s="465">
        <f t="shared" si="156"/>
        <v>2547.7133236080003</v>
      </c>
      <c r="AB413" s="429">
        <f t="shared" si="157"/>
        <v>0.26500034570501357</v>
      </c>
      <c r="AC413" s="454">
        <f t="shared" si="158"/>
        <v>100.5384600343934</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22.753086341999996</v>
      </c>
      <c r="V414" s="475">
        <f t="shared" si="151"/>
        <v>322.30208399999998</v>
      </c>
      <c r="W414" s="460">
        <f t="shared" si="152"/>
        <v>667.52225069999997</v>
      </c>
      <c r="X414" s="476">
        <f t="shared" si="153"/>
        <v>1225.9918679039999</v>
      </c>
      <c r="Y414" s="476">
        <f t="shared" si="154"/>
        <v>2897.6942271759999</v>
      </c>
      <c r="Z414" s="478">
        <f t="shared" si="155"/>
        <v>87.687589440000011</v>
      </c>
      <c r="AA414" s="465">
        <f t="shared" si="156"/>
        <v>5223.9511055619996</v>
      </c>
      <c r="AB414" s="429">
        <f t="shared" si="157"/>
        <v>0.5433691601375078</v>
      </c>
      <c r="AC414" s="454">
        <f t="shared" si="158"/>
        <v>99.903886862396888</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12.442999841999999</v>
      </c>
      <c r="V415" s="475">
        <f t="shared" si="151"/>
        <v>167.4535506</v>
      </c>
      <c r="W415" s="460">
        <f t="shared" si="152"/>
        <v>371.62104431</v>
      </c>
      <c r="X415" s="476">
        <f t="shared" si="153"/>
        <v>646.74257126400005</v>
      </c>
      <c r="Y415" s="476">
        <f t="shared" si="154"/>
        <v>1665.9997542300002</v>
      </c>
      <c r="Z415" s="478">
        <f t="shared" si="155"/>
        <v>74.542645799999988</v>
      </c>
      <c r="AA415" s="465">
        <f t="shared" si="156"/>
        <v>2938.8025660460007</v>
      </c>
      <c r="AB415" s="429">
        <f t="shared" si="157"/>
        <v>0.30567948471458295</v>
      </c>
      <c r="AC415" s="454">
        <f t="shared" si="158"/>
        <v>101.213821314573</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10.955726628000001</v>
      </c>
      <c r="V416" s="475">
        <f t="shared" si="151"/>
        <v>163.91842439999999</v>
      </c>
      <c r="W416" s="460">
        <f t="shared" si="152"/>
        <v>337.98524699400002</v>
      </c>
      <c r="X416" s="476">
        <f t="shared" si="153"/>
        <v>591.13158220800005</v>
      </c>
      <c r="Y416" s="476">
        <f t="shared" si="154"/>
        <v>1601.323546158</v>
      </c>
      <c r="Z416" s="478">
        <f t="shared" si="155"/>
        <v>68.11915716</v>
      </c>
      <c r="AA416" s="465">
        <f t="shared" si="156"/>
        <v>2773.4336835480003</v>
      </c>
      <c r="AB416" s="429">
        <f t="shared" si="157"/>
        <v>0.28847864401373002</v>
      </c>
      <c r="AC416" s="454">
        <f t="shared" si="158"/>
        <v>102.29184690650509</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30.231872160000002</v>
      </c>
      <c r="V417" s="475">
        <f t="shared" si="151"/>
        <v>457.40358419999995</v>
      </c>
      <c r="W417" s="460">
        <f t="shared" si="152"/>
        <v>912.00539249399992</v>
      </c>
      <c r="X417" s="476">
        <f t="shared" si="153"/>
        <v>1778.9841815039999</v>
      </c>
      <c r="Y417" s="476">
        <f t="shared" si="154"/>
        <v>4187.914999828</v>
      </c>
      <c r="Z417" s="478">
        <f t="shared" si="155"/>
        <v>99.986095679999991</v>
      </c>
      <c r="AA417" s="465">
        <f t="shared" si="156"/>
        <v>7466.5261258660003</v>
      </c>
      <c r="AB417" s="429">
        <f t="shared" si="157"/>
        <v>0.77663055188953611</v>
      </c>
      <c r="AC417" s="454">
        <f t="shared" si="158"/>
        <v>100.91434486833623</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17.988513774000001</v>
      </c>
      <c r="V418" s="475">
        <f t="shared" si="151"/>
        <v>252.8074968</v>
      </c>
      <c r="W418" s="460">
        <f t="shared" si="152"/>
        <v>508.92996897</v>
      </c>
      <c r="X418" s="476">
        <f t="shared" si="153"/>
        <v>918.54345599999999</v>
      </c>
      <c r="Y418" s="476">
        <f t="shared" si="154"/>
        <v>2306.0571740639998</v>
      </c>
      <c r="Z418" s="478">
        <f t="shared" si="155"/>
        <v>84.55355148000001</v>
      </c>
      <c r="AA418" s="465">
        <f t="shared" si="156"/>
        <v>4088.8801610879996</v>
      </c>
      <c r="AB418" s="429">
        <f t="shared" si="157"/>
        <v>0.42530478064156435</v>
      </c>
      <c r="AC418" s="454">
        <f t="shared" si="158"/>
        <v>100.35649624102845</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4.7308854180000006</v>
      </c>
      <c r="V420" s="475">
        <f t="shared" si="151"/>
        <v>59.181775799999997</v>
      </c>
      <c r="W420" s="460">
        <f t="shared" si="152"/>
        <v>140.384319912</v>
      </c>
      <c r="X420" s="476">
        <f t="shared" si="153"/>
        <v>211.12770355199999</v>
      </c>
      <c r="Y420" s="476">
        <f t="shared" si="154"/>
        <v>638.02472316800004</v>
      </c>
      <c r="Z420" s="478">
        <f t="shared" si="155"/>
        <v>41.643330599999999</v>
      </c>
      <c r="AA420" s="465">
        <f t="shared" si="156"/>
        <v>1095.0927384500001</v>
      </c>
      <c r="AB420" s="429">
        <f t="shared" si="157"/>
        <v>0.11390604726960683</v>
      </c>
      <c r="AC420" s="454">
        <f t="shared" si="158"/>
        <v>102.22487811283708</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4.6440645299999996</v>
      </c>
      <c r="V421" s="475">
        <f t="shared" si="151"/>
        <v>56.173546199999997</v>
      </c>
      <c r="W421" s="460">
        <f t="shared" si="152"/>
        <v>130.11276291999999</v>
      </c>
      <c r="X421" s="476">
        <f t="shared" si="153"/>
        <v>227.16627148800001</v>
      </c>
      <c r="Y421" s="476">
        <f t="shared" si="154"/>
        <v>633.44728564599995</v>
      </c>
      <c r="Z421" s="478">
        <f t="shared" si="155"/>
        <v>36.224113199999998</v>
      </c>
      <c r="AA421" s="465">
        <f t="shared" si="156"/>
        <v>1087.7680439839999</v>
      </c>
      <c r="AB421" s="429">
        <f t="shared" si="157"/>
        <v>0.11314416933472018</v>
      </c>
      <c r="AC421" s="454">
        <f t="shared" si="158"/>
        <v>102.46102973028424</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31.899094836000003</v>
      </c>
      <c r="V422" s="475">
        <f t="shared" si="151"/>
        <v>448.82352960000003</v>
      </c>
      <c r="W422" s="460">
        <f t="shared" si="152"/>
        <v>938.03536587999997</v>
      </c>
      <c r="X422" s="476">
        <f t="shared" si="153"/>
        <v>1874.3230794240001</v>
      </c>
      <c r="Y422" s="476">
        <f t="shared" si="154"/>
        <v>4419.4088617560001</v>
      </c>
      <c r="Z422" s="478">
        <f t="shared" si="155"/>
        <v>100.05795587999999</v>
      </c>
      <c r="AA422" s="465">
        <f t="shared" si="156"/>
        <v>7812.5478873760003</v>
      </c>
      <c r="AB422" s="429">
        <f t="shared" si="157"/>
        <v>0.81262199785479516</v>
      </c>
      <c r="AC422" s="454">
        <f t="shared" si="158"/>
        <v>101.40157314777247</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28.753220327999998</v>
      </c>
      <c r="V423" s="475">
        <f t="shared" si="151"/>
        <v>411.11894580000001</v>
      </c>
      <c r="W423" s="460">
        <f t="shared" si="152"/>
        <v>812.64511619799998</v>
      </c>
      <c r="X423" s="476">
        <f t="shared" si="153"/>
        <v>1554.2616591359999</v>
      </c>
      <c r="Y423" s="476">
        <f t="shared" si="154"/>
        <v>3674.032978966</v>
      </c>
      <c r="Z423" s="478">
        <f t="shared" si="155"/>
        <v>89.603830680000002</v>
      </c>
      <c r="AA423" s="465">
        <f t="shared" si="156"/>
        <v>6570.4157511080002</v>
      </c>
      <c r="AB423" s="429">
        <f t="shared" si="157"/>
        <v>0.68342165083295192</v>
      </c>
      <c r="AC423" s="454">
        <f t="shared" si="158"/>
        <v>100.06168127781014</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21.409232165999999</v>
      </c>
      <c r="V424" s="475">
        <f t="shared" si="151"/>
        <v>308.41532820000003</v>
      </c>
      <c r="W424" s="460">
        <f t="shared" si="152"/>
        <v>584.90895500600004</v>
      </c>
      <c r="X424" s="476">
        <f t="shared" si="153"/>
        <v>1038.8266283519999</v>
      </c>
      <c r="Y424" s="476">
        <f t="shared" si="154"/>
        <v>2505.162443364</v>
      </c>
      <c r="Z424" s="478">
        <f t="shared" si="155"/>
        <v>78.383326199999999</v>
      </c>
      <c r="AA424" s="465">
        <f t="shared" si="156"/>
        <v>4537.105913288</v>
      </c>
      <c r="AB424" s="429">
        <f t="shared" si="157"/>
        <v>0.47192697246598708</v>
      </c>
      <c r="AC424" s="454">
        <f t="shared" si="158"/>
        <v>98.614131074066918</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4.2461137319999995</v>
      </c>
      <c r="V425" s="475">
        <f t="shared" si="151"/>
        <v>55.894246200000005</v>
      </c>
      <c r="W425" s="460">
        <f t="shared" si="152"/>
        <v>125.175505406</v>
      </c>
      <c r="X425" s="476">
        <f t="shared" si="153"/>
        <v>195.860641536</v>
      </c>
      <c r="Y425" s="476">
        <f t="shared" si="154"/>
        <v>607.29865081200001</v>
      </c>
      <c r="Z425" s="478">
        <f t="shared" si="155"/>
        <v>42.264875760000002</v>
      </c>
      <c r="AA425" s="465">
        <f t="shared" si="156"/>
        <v>1030.7400334460001</v>
      </c>
      <c r="AB425" s="429">
        <f t="shared" si="157"/>
        <v>0.10721240206428127</v>
      </c>
      <c r="AC425" s="454">
        <f t="shared" si="158"/>
        <v>103.02892772896843</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21.446398931999997</v>
      </c>
      <c r="V426" s="475">
        <f t="shared" si="151"/>
        <v>301.76087460000002</v>
      </c>
      <c r="W426" s="460">
        <f t="shared" si="152"/>
        <v>628.780288122</v>
      </c>
      <c r="X426" s="476">
        <f t="shared" si="153"/>
        <v>1169.3850900480002</v>
      </c>
      <c r="Y426" s="476">
        <f t="shared" si="154"/>
        <v>2843.9646707920001</v>
      </c>
      <c r="Z426" s="478">
        <f t="shared" si="155"/>
        <v>84.164582879999998</v>
      </c>
      <c r="AA426" s="465">
        <f t="shared" si="156"/>
        <v>5049.5019053740007</v>
      </c>
      <c r="AB426" s="429">
        <f t="shared" si="157"/>
        <v>0.52522383039047227</v>
      </c>
      <c r="AC426" s="454">
        <f t="shared" si="158"/>
        <v>100.76357583442521</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7.8388805879999994</v>
      </c>
      <c r="V427" s="475">
        <f t="shared" si="151"/>
        <v>129.26046299999999</v>
      </c>
      <c r="W427" s="460">
        <f t="shared" si="152"/>
        <v>276.68734578800002</v>
      </c>
      <c r="X427" s="476">
        <f t="shared" si="153"/>
        <v>499.96091750400001</v>
      </c>
      <c r="Y427" s="476">
        <f t="shared" si="154"/>
        <v>1284.8077693079999</v>
      </c>
      <c r="Z427" s="478">
        <f t="shared" si="155"/>
        <v>62.929836600000002</v>
      </c>
      <c r="AA427" s="465">
        <f t="shared" si="156"/>
        <v>2261.4852127879999</v>
      </c>
      <c r="AB427" s="429">
        <f t="shared" si="157"/>
        <v>0.23522833501019347</v>
      </c>
      <c r="AC427" s="454">
        <f t="shared" si="158"/>
        <v>102.86611886725903</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8.82473508</v>
      </c>
      <c r="V428" s="475">
        <f t="shared" si="151"/>
        <v>109.55291940000001</v>
      </c>
      <c r="W428" s="460">
        <f t="shared" si="152"/>
        <v>249.19370963999998</v>
      </c>
      <c r="X428" s="476">
        <f t="shared" si="153"/>
        <v>437.34994099200003</v>
      </c>
      <c r="Y428" s="476">
        <f t="shared" si="154"/>
        <v>1126.62451188</v>
      </c>
      <c r="Z428" s="478">
        <f t="shared" si="155"/>
        <v>56.259471120000001</v>
      </c>
      <c r="AA428" s="465">
        <f t="shared" si="156"/>
        <v>1987.805288112</v>
      </c>
      <c r="AB428" s="429">
        <f t="shared" si="157"/>
        <v>0.20676152362304973</v>
      </c>
      <c r="AC428" s="454">
        <f t="shared" si="158"/>
        <v>100.91185858153389</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7.9377616079999997</v>
      </c>
      <c r="V429" s="475">
        <f t="shared" si="151"/>
        <v>105.44188560000001</v>
      </c>
      <c r="W429" s="460">
        <f t="shared" si="152"/>
        <v>233.17749716999998</v>
      </c>
      <c r="X429" s="476">
        <f t="shared" si="153"/>
        <v>384.55284787200003</v>
      </c>
      <c r="Y429" s="476">
        <f t="shared" si="154"/>
        <v>1047.28077265</v>
      </c>
      <c r="Z429" s="478">
        <f t="shared" si="155"/>
        <v>53.291002920000004</v>
      </c>
      <c r="AA429" s="465">
        <f t="shared" si="156"/>
        <v>1831.68176782</v>
      </c>
      <c r="AB429" s="429">
        <f t="shared" si="157"/>
        <v>0.1905223390701061</v>
      </c>
      <c r="AC429" s="454">
        <f t="shared" si="158"/>
        <v>101.26955510561839</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5.1464146020000001</v>
      </c>
      <c r="V430" s="475">
        <f t="shared" si="151"/>
        <v>72.537460800000005</v>
      </c>
      <c r="W430" s="460">
        <f t="shared" si="152"/>
        <v>157.335695754</v>
      </c>
      <c r="X430" s="476">
        <f t="shared" si="153"/>
        <v>257.78810649600001</v>
      </c>
      <c r="Y430" s="476">
        <f t="shared" si="154"/>
        <v>711.32715061800002</v>
      </c>
      <c r="Z430" s="478">
        <f t="shared" si="155"/>
        <v>41.806538519999997</v>
      </c>
      <c r="AA430" s="465">
        <f t="shared" si="156"/>
        <v>1245.9413667900001</v>
      </c>
      <c r="AB430" s="429">
        <f t="shared" si="157"/>
        <v>0.12959656405138339</v>
      </c>
      <c r="AC430" s="454">
        <f t="shared" si="158"/>
        <v>101.58456158129523</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12.209919329999998</v>
      </c>
      <c r="V431" s="475">
        <f t="shared" si="151"/>
        <v>160.04458440000002</v>
      </c>
      <c r="W431" s="460">
        <f t="shared" si="152"/>
        <v>316.354795164</v>
      </c>
      <c r="X431" s="476">
        <f t="shared" si="153"/>
        <v>522.73145088000001</v>
      </c>
      <c r="Y431" s="476">
        <f t="shared" si="154"/>
        <v>1390.5257173499999</v>
      </c>
      <c r="Z431" s="478">
        <f t="shared" si="155"/>
        <v>65.476463640000006</v>
      </c>
      <c r="AA431" s="465">
        <f t="shared" si="156"/>
        <v>2467.3429307639999</v>
      </c>
      <c r="AB431" s="429">
        <f t="shared" si="157"/>
        <v>0.25664062104888702</v>
      </c>
      <c r="AC431" s="454">
        <f t="shared" si="158"/>
        <v>99.039495977568123</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14.834103102</v>
      </c>
      <c r="V432" s="475">
        <f t="shared" si="151"/>
        <v>211.7547534</v>
      </c>
      <c r="W432" s="460">
        <f t="shared" si="152"/>
        <v>418.56856255400004</v>
      </c>
      <c r="X432" s="476">
        <f t="shared" si="153"/>
        <v>747.69129676800003</v>
      </c>
      <c r="Y432" s="476">
        <f t="shared" si="154"/>
        <v>1835.995143766</v>
      </c>
      <c r="Z432" s="478">
        <f t="shared" si="155"/>
        <v>76.015924799999993</v>
      </c>
      <c r="AA432" s="465">
        <f t="shared" si="156"/>
        <v>3304.8597843899997</v>
      </c>
      <c r="AB432" s="429">
        <f t="shared" si="157"/>
        <v>0.34375491828479299</v>
      </c>
      <c r="AC432" s="454">
        <f t="shared" si="158"/>
        <v>99.521506196336588</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4.6462198020000001</v>
      </c>
      <c r="V433" s="475">
        <f t="shared" si="151"/>
        <v>58.025074199999999</v>
      </c>
      <c r="W433" s="460">
        <f t="shared" si="152"/>
        <v>142.316401676</v>
      </c>
      <c r="X433" s="476">
        <f t="shared" si="153"/>
        <v>253.249622784</v>
      </c>
      <c r="Y433" s="476">
        <f t="shared" si="154"/>
        <v>643.42373169199993</v>
      </c>
      <c r="Z433" s="478">
        <f t="shared" si="155"/>
        <v>36.252383280000004</v>
      </c>
      <c r="AA433" s="465">
        <f t="shared" si="156"/>
        <v>1137.9134334339999</v>
      </c>
      <c r="AB433" s="429">
        <f t="shared" si="157"/>
        <v>0.1183600409230289</v>
      </c>
      <c r="AC433" s="454">
        <f t="shared" si="158"/>
        <v>101.85198857011662</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4.8890817779999995</v>
      </c>
      <c r="V434" s="475">
        <f t="shared" si="151"/>
        <v>60.590995199999995</v>
      </c>
      <c r="W434" s="460">
        <f t="shared" si="152"/>
        <v>133.163116968</v>
      </c>
      <c r="X434" s="476">
        <f t="shared" si="153"/>
        <v>217.10046873600001</v>
      </c>
      <c r="Y434" s="476">
        <f t="shared" si="154"/>
        <v>633.65088078600002</v>
      </c>
      <c r="Z434" s="478">
        <f t="shared" si="155"/>
        <v>41.059349040000001</v>
      </c>
      <c r="AA434" s="465">
        <f t="shared" si="156"/>
        <v>1090.4538925079999</v>
      </c>
      <c r="AB434" s="429">
        <f t="shared" si="157"/>
        <v>0.11342353781027667</v>
      </c>
      <c r="AC434" s="454">
        <f t="shared" si="158"/>
        <v>101.66091856241775</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3.945226194</v>
      </c>
      <c r="V435" s="475">
        <f t="shared" si="151"/>
        <v>57.856731000000003</v>
      </c>
      <c r="W435" s="460">
        <f t="shared" si="152"/>
        <v>137.91474057599999</v>
      </c>
      <c r="X435" s="476">
        <f t="shared" si="153"/>
        <v>212.78882303999998</v>
      </c>
      <c r="Y435" s="476">
        <f t="shared" si="154"/>
        <v>644.38345998600005</v>
      </c>
      <c r="Z435" s="478">
        <f t="shared" si="155"/>
        <v>42.895671720000003</v>
      </c>
      <c r="AA435" s="465">
        <f t="shared" si="156"/>
        <v>1099.7846525160001</v>
      </c>
      <c r="AB435" s="429">
        <f t="shared" si="157"/>
        <v>0.11439407660869566</v>
      </c>
      <c r="AC435" s="454">
        <f t="shared" si="158"/>
        <v>104.09440287069106</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27.476585387999997</v>
      </c>
      <c r="V436" s="475">
        <f t="shared" si="151"/>
        <v>416.12251620000001</v>
      </c>
      <c r="W436" s="460">
        <f t="shared" si="152"/>
        <v>854.74951923600008</v>
      </c>
      <c r="X436" s="476">
        <f t="shared" si="153"/>
        <v>1658.4707243520002</v>
      </c>
      <c r="Y436" s="476">
        <f t="shared" si="154"/>
        <v>3982.7296246780002</v>
      </c>
      <c r="Z436" s="478">
        <f t="shared" si="155"/>
        <v>105.73068240000001</v>
      </c>
      <c r="AA436" s="465">
        <f t="shared" si="156"/>
        <v>7045.2796522540002</v>
      </c>
      <c r="AB436" s="429">
        <f t="shared" si="157"/>
        <v>0.7328146091381319</v>
      </c>
      <c r="AC436" s="454">
        <f t="shared" si="158"/>
        <v>101.64493499835847</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14.298747455999999</v>
      </c>
      <c r="V437" s="475">
        <f t="shared" si="151"/>
        <v>182.07574080000001</v>
      </c>
      <c r="W437" s="460">
        <f t="shared" si="152"/>
        <v>403.76939244800002</v>
      </c>
      <c r="X437" s="476">
        <f t="shared" si="153"/>
        <v>756.55230796799992</v>
      </c>
      <c r="Y437" s="476">
        <f t="shared" si="154"/>
        <v>1825.4734252159999</v>
      </c>
      <c r="Z437" s="478">
        <f t="shared" si="155"/>
        <v>70.761452520000006</v>
      </c>
      <c r="AA437" s="465">
        <f t="shared" si="156"/>
        <v>3252.9310664079999</v>
      </c>
      <c r="AB437" s="429">
        <f t="shared" si="157"/>
        <v>0.33835355381818183</v>
      </c>
      <c r="AC437" s="454">
        <f t="shared" si="158"/>
        <v>100.5978447894049</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22.486595712</v>
      </c>
      <c r="V439" s="475">
        <f t="shared" si="151"/>
        <v>332.15539559999996</v>
      </c>
      <c r="W439" s="460">
        <f t="shared" si="152"/>
        <v>638.38259717400001</v>
      </c>
      <c r="X439" s="476">
        <f t="shared" si="153"/>
        <v>1269.5905704960001</v>
      </c>
      <c r="Y439" s="476">
        <f t="shared" si="154"/>
        <v>3042.2862140859997</v>
      </c>
      <c r="Z439" s="478">
        <f t="shared" si="155"/>
        <v>87.828761639999996</v>
      </c>
      <c r="AA439" s="465">
        <f t="shared" si="156"/>
        <v>5392.7301347080002</v>
      </c>
      <c r="AB439" s="429">
        <f t="shared" si="157"/>
        <v>0.56092470716746412</v>
      </c>
      <c r="AC439" s="454">
        <f t="shared" si="158"/>
        <v>100.83153769803576</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16.357762175999998</v>
      </c>
      <c r="V440" s="475">
        <f t="shared" si="151"/>
        <v>237.32547599999998</v>
      </c>
      <c r="W440" s="460">
        <f t="shared" si="152"/>
        <v>482.33829530999998</v>
      </c>
      <c r="X440" s="476">
        <f t="shared" si="153"/>
        <v>889.85493043200006</v>
      </c>
      <c r="Y440" s="476">
        <f t="shared" si="154"/>
        <v>2257.2843416340002</v>
      </c>
      <c r="Z440" s="478">
        <f t="shared" si="155"/>
        <v>78.773227919999997</v>
      </c>
      <c r="AA440" s="465">
        <f t="shared" si="156"/>
        <v>3961.934033472</v>
      </c>
      <c r="AB440" s="429">
        <f t="shared" si="157"/>
        <v>0.41210048195048887</v>
      </c>
      <c r="AC440" s="454">
        <f t="shared" si="158"/>
        <v>101.38824606051816</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5.7162492659999993</v>
      </c>
      <c r="V441" s="475">
        <f t="shared" si="151"/>
        <v>78.05098679999999</v>
      </c>
      <c r="W441" s="460">
        <f t="shared" si="152"/>
        <v>186.08501177399998</v>
      </c>
      <c r="X441" s="476">
        <f t="shared" si="153"/>
        <v>318.38611737600002</v>
      </c>
      <c r="Y441" s="476">
        <f t="shared" si="154"/>
        <v>905.01525566199996</v>
      </c>
      <c r="Z441" s="478">
        <f t="shared" si="155"/>
        <v>49.864899000000001</v>
      </c>
      <c r="AA441" s="465">
        <f t="shared" si="156"/>
        <v>1543.1185198779997</v>
      </c>
      <c r="AB441" s="429">
        <f t="shared" si="157"/>
        <v>0.16050743913854792</v>
      </c>
      <c r="AC441" s="454">
        <f t="shared" si="158"/>
        <v>104.01540267741214</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13.012461966</v>
      </c>
      <c r="V442" s="475">
        <f t="shared" si="151"/>
        <v>198.05510699999999</v>
      </c>
      <c r="W442" s="460">
        <f t="shared" si="152"/>
        <v>400.23578609599997</v>
      </c>
      <c r="X442" s="476">
        <f t="shared" si="153"/>
        <v>715.75387315199998</v>
      </c>
      <c r="Y442" s="476">
        <f t="shared" si="154"/>
        <v>1802.8345357399999</v>
      </c>
      <c r="Z442" s="478">
        <f t="shared" si="155"/>
        <v>64.290231599999998</v>
      </c>
      <c r="AA442" s="465">
        <f t="shared" si="156"/>
        <v>3194.1819955539995</v>
      </c>
      <c r="AB442" s="429">
        <f t="shared" si="157"/>
        <v>0.33224277049656747</v>
      </c>
      <c r="AC442" s="454">
        <f t="shared" si="158"/>
        <v>101.03472454400016</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10.644815244</v>
      </c>
      <c r="V443" s="475">
        <f t="shared" si="151"/>
        <v>139.23645959999999</v>
      </c>
      <c r="W443" s="460">
        <f t="shared" si="152"/>
        <v>300.589306652</v>
      </c>
      <c r="X443" s="476">
        <f t="shared" si="153"/>
        <v>517.99380710399998</v>
      </c>
      <c r="Y443" s="476">
        <f t="shared" si="154"/>
        <v>1402.2051238719998</v>
      </c>
      <c r="Z443" s="478">
        <f t="shared" si="155"/>
        <v>55.432086959999999</v>
      </c>
      <c r="AA443" s="465">
        <f t="shared" si="156"/>
        <v>2426.1015994320001</v>
      </c>
      <c r="AB443" s="429">
        <f t="shared" si="157"/>
        <v>0.25235090487122946</v>
      </c>
      <c r="AC443" s="454">
        <f t="shared" si="158"/>
        <v>101.54743202624313</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17.244320351999999</v>
      </c>
      <c r="V444" s="475">
        <f t="shared" si="151"/>
        <v>221.01333539999999</v>
      </c>
      <c r="W444" s="460">
        <f t="shared" si="152"/>
        <v>511.34883257399997</v>
      </c>
      <c r="X444" s="476">
        <f t="shared" si="153"/>
        <v>1014.262069248</v>
      </c>
      <c r="Y444" s="476">
        <f t="shared" si="154"/>
        <v>2561.5917184899999</v>
      </c>
      <c r="Z444" s="478">
        <f t="shared" si="155"/>
        <v>63.868948319999994</v>
      </c>
      <c r="AA444" s="465">
        <f t="shared" si="156"/>
        <v>4389.3292243839996</v>
      </c>
      <c r="AB444" s="429">
        <f t="shared" si="157"/>
        <v>0.45655598339754522</v>
      </c>
      <c r="AC444" s="454">
        <f t="shared" si="158"/>
        <v>103.35631168617228</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6.5404998539999992</v>
      </c>
      <c r="V445" s="475">
        <f t="shared" si="151"/>
        <v>80.467971599999998</v>
      </c>
      <c r="W445" s="460">
        <f t="shared" si="152"/>
        <v>186.325667778</v>
      </c>
      <c r="X445" s="476">
        <f t="shared" si="153"/>
        <v>336.84563404800002</v>
      </c>
      <c r="Y445" s="476">
        <f t="shared" si="154"/>
        <v>913.18474524200008</v>
      </c>
      <c r="Z445" s="478">
        <f t="shared" si="155"/>
        <v>50.732669639999997</v>
      </c>
      <c r="AA445" s="465">
        <f t="shared" si="156"/>
        <v>1574.0971881620003</v>
      </c>
      <c r="AB445" s="429">
        <f t="shared" si="157"/>
        <v>0.16372968464343668</v>
      </c>
      <c r="AC445" s="454">
        <f t="shared" si="158"/>
        <v>102.59619279486635</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6.4322095739999998</v>
      </c>
      <c r="V446" s="475">
        <f t="shared" si="151"/>
        <v>88.897453199999987</v>
      </c>
      <c r="W446" s="460">
        <f t="shared" si="152"/>
        <v>176.15070455599999</v>
      </c>
      <c r="X446" s="476">
        <f t="shared" si="153"/>
        <v>297.47411942399998</v>
      </c>
      <c r="Y446" s="476">
        <f t="shared" si="154"/>
        <v>821.17875561400001</v>
      </c>
      <c r="Z446" s="478">
        <f t="shared" si="155"/>
        <v>43.788669120000002</v>
      </c>
      <c r="AA446" s="465">
        <f t="shared" si="156"/>
        <v>1433.921911488</v>
      </c>
      <c r="AB446" s="429">
        <f t="shared" si="157"/>
        <v>0.1491493563020595</v>
      </c>
      <c r="AC446" s="454">
        <f t="shared" si="158"/>
        <v>100.69065383604814</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7.8779825880000001</v>
      </c>
      <c r="V447" s="475">
        <f t="shared" si="151"/>
        <v>106.3965984</v>
      </c>
      <c r="W447" s="460">
        <f t="shared" si="152"/>
        <v>218.169145128</v>
      </c>
      <c r="X447" s="476">
        <f t="shared" si="153"/>
        <v>383.71591987199997</v>
      </c>
      <c r="Y447" s="476">
        <f t="shared" si="154"/>
        <v>1015.9302471359999</v>
      </c>
      <c r="Z447" s="478">
        <f t="shared" si="155"/>
        <v>45.684393119999996</v>
      </c>
      <c r="AA447" s="465">
        <f t="shared" si="156"/>
        <v>1777.774286244</v>
      </c>
      <c r="AB447" s="429">
        <f t="shared" si="157"/>
        <v>0.18491515355148741</v>
      </c>
      <c r="AC447" s="454">
        <f t="shared" si="158"/>
        <v>100.87822325990055</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14.362609296</v>
      </c>
      <c r="V448" s="475">
        <f t="shared" si="151"/>
        <v>179.518914</v>
      </c>
      <c r="W448" s="460">
        <f t="shared" si="152"/>
        <v>399.58871991399997</v>
      </c>
      <c r="X448" s="476">
        <f t="shared" si="153"/>
        <v>764.79068390399993</v>
      </c>
      <c r="Y448" s="476">
        <f t="shared" si="154"/>
        <v>1843.7789661339998</v>
      </c>
      <c r="Z448" s="478">
        <f t="shared" si="155"/>
        <v>59.201486520000003</v>
      </c>
      <c r="AA448" s="465">
        <f t="shared" si="156"/>
        <v>3261.2413797679997</v>
      </c>
      <c r="AB448" s="429">
        <f t="shared" si="157"/>
        <v>0.33921795088079881</v>
      </c>
      <c r="AC448" s="454">
        <f t="shared" si="158"/>
        <v>100.89795768985152</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6.5674635600000002</v>
      </c>
      <c r="V449" s="475">
        <f t="shared" si="151"/>
        <v>95.679581400000004</v>
      </c>
      <c r="W449" s="460">
        <f t="shared" si="152"/>
        <v>206.12298226600001</v>
      </c>
      <c r="X449" s="476">
        <f t="shared" si="153"/>
        <v>342.82485043200001</v>
      </c>
      <c r="Y449" s="476">
        <f t="shared" si="154"/>
        <v>939.10866938000004</v>
      </c>
      <c r="Z449" s="478">
        <f t="shared" si="155"/>
        <v>52.996061519999998</v>
      </c>
      <c r="AA449" s="465">
        <f t="shared" si="156"/>
        <v>1643.299608558</v>
      </c>
      <c r="AB449" s="429">
        <f t="shared" si="157"/>
        <v>0.17092777288932806</v>
      </c>
      <c r="AC449" s="454">
        <f t="shared" si="158"/>
        <v>101.89519937899743</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12.581416553999999</v>
      </c>
      <c r="V450" s="475">
        <f t="shared" si="151"/>
        <v>171.54614039999998</v>
      </c>
      <c r="W450" s="460">
        <f t="shared" si="152"/>
        <v>357.757262916</v>
      </c>
      <c r="X450" s="476">
        <f t="shared" si="153"/>
        <v>690.25191782399997</v>
      </c>
      <c r="Y450" s="476">
        <f t="shared" si="154"/>
        <v>1728.034818048</v>
      </c>
      <c r="Z450" s="478">
        <f t="shared" si="155"/>
        <v>55.964067720000003</v>
      </c>
      <c r="AA450" s="465">
        <f t="shared" si="156"/>
        <v>3016.1356234620002</v>
      </c>
      <c r="AB450" s="429">
        <f t="shared" si="157"/>
        <v>0.31372328099251096</v>
      </c>
      <c r="AC450" s="454">
        <f t="shared" si="158"/>
        <v>101.70331819900798</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4.6170317760000001</v>
      </c>
      <c r="V451" s="475">
        <f t="shared" si="151"/>
        <v>67.287727199999992</v>
      </c>
      <c r="W451" s="460">
        <f t="shared" si="152"/>
        <v>142.366404622</v>
      </c>
      <c r="X451" s="476">
        <f t="shared" si="153"/>
        <v>232.89480806400002</v>
      </c>
      <c r="Y451" s="476">
        <f t="shared" si="154"/>
        <v>661.39783130399996</v>
      </c>
      <c r="Z451" s="478">
        <f t="shared" si="155"/>
        <v>44.808758640000001</v>
      </c>
      <c r="AA451" s="465">
        <f t="shared" si="156"/>
        <v>1153.3725616059999</v>
      </c>
      <c r="AB451" s="429">
        <f t="shared" si="157"/>
        <v>0.1199680218021635</v>
      </c>
      <c r="AC451" s="454">
        <f t="shared" si="158"/>
        <v>101.98750954760514</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5.2822281960000002</v>
      </c>
      <c r="V452" s="475">
        <f t="shared" si="151"/>
        <v>68.751279600000004</v>
      </c>
      <c r="W452" s="460">
        <f t="shared" si="152"/>
        <v>147.247102982</v>
      </c>
      <c r="X452" s="476">
        <f t="shared" si="153"/>
        <v>232.77998131199999</v>
      </c>
      <c r="Y452" s="476">
        <f t="shared" si="154"/>
        <v>674.36446635599998</v>
      </c>
      <c r="Z452" s="478">
        <f t="shared" si="155"/>
        <v>43.523361960000003</v>
      </c>
      <c r="AA452" s="465">
        <f t="shared" si="156"/>
        <v>1171.9484204060002</v>
      </c>
      <c r="AB452" s="429">
        <f t="shared" si="157"/>
        <v>0.12190018934949035</v>
      </c>
      <c r="AC452" s="454">
        <f t="shared" si="158"/>
        <v>101.05367214744004</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6.5521574999999999</v>
      </c>
      <c r="V453" s="475">
        <f t="shared" si="151"/>
        <v>80.005484999999993</v>
      </c>
      <c r="W453" s="460">
        <f t="shared" si="152"/>
        <v>199.24608223800001</v>
      </c>
      <c r="X453" s="476">
        <f t="shared" si="153"/>
        <v>347.91354547200001</v>
      </c>
      <c r="Y453" s="476">
        <f t="shared" si="154"/>
        <v>960.05499529799999</v>
      </c>
      <c r="Z453" s="478">
        <f t="shared" si="155"/>
        <v>47.47702692</v>
      </c>
      <c r="AA453" s="465">
        <f t="shared" si="156"/>
        <v>1641.2492924280002</v>
      </c>
      <c r="AB453" s="429">
        <f t="shared" si="157"/>
        <v>0.1707145093018515</v>
      </c>
      <c r="AC453" s="454">
        <f t="shared" si="158"/>
        <v>103.43519128261266</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8.907657738000001</v>
      </c>
      <c r="V454" s="475">
        <f t="shared" si="151"/>
        <v>108.75889679999999</v>
      </c>
      <c r="W454" s="460">
        <f t="shared" si="152"/>
        <v>256.42607521600002</v>
      </c>
      <c r="X454" s="476">
        <f t="shared" si="153"/>
        <v>505.25919820799999</v>
      </c>
      <c r="Y454" s="476">
        <f t="shared" si="154"/>
        <v>1294.936099366</v>
      </c>
      <c r="Z454" s="478">
        <f t="shared" si="155"/>
        <v>51.466669920000001</v>
      </c>
      <c r="AA454" s="465">
        <f t="shared" si="156"/>
        <v>2225.7545972480002</v>
      </c>
      <c r="AB454" s="429">
        <f t="shared" si="157"/>
        <v>0.23151181581526942</v>
      </c>
      <c r="AC454" s="454">
        <f t="shared" si="158"/>
        <v>103.1848960685484</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5.2835943720000005</v>
      </c>
      <c r="V455" s="475">
        <f t="shared" si="151"/>
        <v>67.447636799999998</v>
      </c>
      <c r="W455" s="460">
        <f t="shared" si="152"/>
        <v>143.35453594000001</v>
      </c>
      <c r="X455" s="476">
        <f t="shared" si="153"/>
        <v>226.56607718399999</v>
      </c>
      <c r="Y455" s="476">
        <f t="shared" si="154"/>
        <v>681.18290352000008</v>
      </c>
      <c r="Z455" s="478">
        <f t="shared" si="155"/>
        <v>43.548083760000004</v>
      </c>
      <c r="AA455" s="465">
        <f t="shared" si="156"/>
        <v>1167.3828315760002</v>
      </c>
      <c r="AB455" s="429">
        <f t="shared" si="157"/>
        <v>0.12142529972706471</v>
      </c>
      <c r="AC455" s="454">
        <f t="shared" si="158"/>
        <v>101.56929028364954</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7.0359360539999996</v>
      </c>
      <c r="V456" s="475">
        <f t="shared" si="151"/>
        <v>87.071933400000006</v>
      </c>
      <c r="W456" s="460">
        <f t="shared" si="152"/>
        <v>198.681432382</v>
      </c>
      <c r="X456" s="476">
        <f t="shared" si="153"/>
        <v>310.977294336</v>
      </c>
      <c r="Y456" s="476">
        <f t="shared" si="154"/>
        <v>898.25450289399998</v>
      </c>
      <c r="Z456" s="478">
        <f t="shared" si="155"/>
        <v>56.212070279999999</v>
      </c>
      <c r="AA456" s="465">
        <f t="shared" si="156"/>
        <v>1558.2331693459998</v>
      </c>
      <c r="AB456" s="429">
        <f t="shared" si="157"/>
        <v>0.16207958907281048</v>
      </c>
      <c r="AC456" s="454">
        <f t="shared" si="158"/>
        <v>101.30298121054982</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20.457546942</v>
      </c>
      <c r="V458" s="475">
        <f t="shared" si="172"/>
        <v>303.94548660000004</v>
      </c>
      <c r="W458" s="460">
        <f t="shared" si="173"/>
        <v>627.80227694200005</v>
      </c>
      <c r="X458" s="476">
        <f t="shared" si="174"/>
        <v>1374.5605271039999</v>
      </c>
      <c r="Y458" s="476">
        <f t="shared" si="175"/>
        <v>3332.4991235340003</v>
      </c>
      <c r="Z458" s="478">
        <f t="shared" si="176"/>
        <v>33.738800879999999</v>
      </c>
      <c r="AA458" s="465">
        <f t="shared" si="177"/>
        <v>5693.0037620020003</v>
      </c>
      <c r="AB458" s="429">
        <f t="shared" si="178"/>
        <v>0.59215766195152908</v>
      </c>
      <c r="AC458" s="454">
        <f t="shared" si="179"/>
        <v>103.95242145281591</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9.4889148900000002</v>
      </c>
      <c r="V459" s="475">
        <f t="shared" si="172"/>
        <v>130.82303759999999</v>
      </c>
      <c r="W459" s="460">
        <f t="shared" si="173"/>
        <v>300.62099064200004</v>
      </c>
      <c r="X459" s="476">
        <f t="shared" si="174"/>
        <v>658.45112140800006</v>
      </c>
      <c r="Y459" s="476">
        <f t="shared" si="175"/>
        <v>1783.10301918</v>
      </c>
      <c r="Z459" s="478">
        <f t="shared" si="176"/>
        <v>18.002649479999999</v>
      </c>
      <c r="AA459" s="465">
        <f t="shared" si="177"/>
        <v>2900.4897332</v>
      </c>
      <c r="AB459" s="429">
        <f t="shared" si="178"/>
        <v>0.30169437624297901</v>
      </c>
      <c r="AC459" s="454">
        <f t="shared" si="179"/>
        <v>107.25930709745282</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3.4112009400000001</v>
      </c>
      <c r="V460" s="475">
        <f t="shared" si="172"/>
        <v>42.049614000000005</v>
      </c>
      <c r="W460" s="460">
        <f t="shared" si="173"/>
        <v>99.139020880000004</v>
      </c>
      <c r="X460" s="476">
        <f t="shared" si="174"/>
        <v>223.32639744000002</v>
      </c>
      <c r="Y460" s="476">
        <f t="shared" si="175"/>
        <v>588.45308142600004</v>
      </c>
      <c r="Z460" s="478">
        <f t="shared" si="176"/>
        <v>11.15111424</v>
      </c>
      <c r="AA460" s="465">
        <f t="shared" si="177"/>
        <v>967.53042892600001</v>
      </c>
      <c r="AB460" s="429">
        <f t="shared" si="178"/>
        <v>0.10063765643083004</v>
      </c>
      <c r="AC460" s="454">
        <f t="shared" si="179"/>
        <v>106.34944856561366</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6.4893649380000005</v>
      </c>
      <c r="V461" s="475">
        <f t="shared" si="172"/>
        <v>84.125451600000005</v>
      </c>
      <c r="W461" s="460">
        <f t="shared" si="173"/>
        <v>188.11462306200002</v>
      </c>
      <c r="X461" s="476">
        <f t="shared" si="174"/>
        <v>356.51234073599994</v>
      </c>
      <c r="Y461" s="476">
        <f t="shared" si="175"/>
        <v>950.63035267200007</v>
      </c>
      <c r="Z461" s="478">
        <f t="shared" si="176"/>
        <v>21.6116022</v>
      </c>
      <c r="AA461" s="465">
        <f t="shared" si="177"/>
        <v>1607.4837352080001</v>
      </c>
      <c r="AB461" s="429">
        <f t="shared" si="178"/>
        <v>0.16720238560515915</v>
      </c>
      <c r="AC461" s="454">
        <f t="shared" si="179"/>
        <v>103.4826722430854</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0.739184124</v>
      </c>
      <c r="V462" s="475">
        <f t="shared" si="172"/>
        <v>10.559773199999999</v>
      </c>
      <c r="W462" s="460">
        <f t="shared" si="173"/>
        <v>15.745817515999999</v>
      </c>
      <c r="X462" s="476">
        <f t="shared" si="174"/>
        <v>40.549529088</v>
      </c>
      <c r="Y462" s="476">
        <f t="shared" si="175"/>
        <v>109.43591594600001</v>
      </c>
      <c r="Z462" s="478">
        <f t="shared" si="176"/>
        <v>2.11195464</v>
      </c>
      <c r="AA462" s="465">
        <f t="shared" si="177"/>
        <v>179.142174514</v>
      </c>
      <c r="AB462" s="429">
        <f t="shared" si="178"/>
        <v>1.8633469369045141E-2</v>
      </c>
      <c r="AC462" s="454">
        <f t="shared" si="179"/>
        <v>103.97303456115719</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19.078056438000001</v>
      </c>
      <c r="V463" s="475">
        <f t="shared" si="172"/>
        <v>265.91454599999997</v>
      </c>
      <c r="W463" s="460">
        <f t="shared" si="173"/>
        <v>509.36714043000001</v>
      </c>
      <c r="X463" s="476">
        <f t="shared" si="174"/>
        <v>1059.2321356800001</v>
      </c>
      <c r="Y463" s="476">
        <f t="shared" si="175"/>
        <v>2424.0239086840002</v>
      </c>
      <c r="Z463" s="478">
        <f t="shared" si="176"/>
        <v>20.231370480000002</v>
      </c>
      <c r="AA463" s="465">
        <f t="shared" si="177"/>
        <v>4297.8471577119999</v>
      </c>
      <c r="AB463" s="429">
        <f t="shared" si="178"/>
        <v>0.44704047823091325</v>
      </c>
      <c r="AC463" s="454">
        <f t="shared" si="179"/>
        <v>100.26382263382483</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6.4839546659999998</v>
      </c>
      <c r="V464" s="475">
        <f t="shared" si="172"/>
        <v>75.173653200000004</v>
      </c>
      <c r="W464" s="460">
        <f t="shared" si="173"/>
        <v>148.593254492</v>
      </c>
      <c r="X464" s="476">
        <f t="shared" si="174"/>
        <v>298.32550271999997</v>
      </c>
      <c r="Y464" s="476">
        <f t="shared" si="175"/>
        <v>596.80328649199998</v>
      </c>
      <c r="Z464" s="478">
        <f t="shared" si="176"/>
        <v>9.1999807199999992</v>
      </c>
      <c r="AA464" s="465">
        <f t="shared" si="177"/>
        <v>1134.5796322900001</v>
      </c>
      <c r="AB464" s="429">
        <f t="shared" si="178"/>
        <v>0.11801327566985646</v>
      </c>
      <c r="AC464" s="454">
        <f t="shared" si="179"/>
        <v>95.37525511239123</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4.6898063939999997</v>
      </c>
      <c r="V465" s="475">
        <f t="shared" si="172"/>
        <v>59.096618399999997</v>
      </c>
      <c r="W465" s="460">
        <f t="shared" si="173"/>
        <v>116.81431570399999</v>
      </c>
      <c r="X465" s="476">
        <f t="shared" si="174"/>
        <v>232.70110156800001</v>
      </c>
      <c r="Y465" s="476">
        <f t="shared" si="175"/>
        <v>488.70086241199999</v>
      </c>
      <c r="Z465" s="478">
        <f t="shared" si="176"/>
        <v>8.9128185599999998</v>
      </c>
      <c r="AA465" s="465">
        <f t="shared" si="177"/>
        <v>910.91552303799995</v>
      </c>
      <c r="AB465" s="429">
        <f t="shared" si="178"/>
        <v>9.4748858231537336E-2</v>
      </c>
      <c r="AC465" s="454">
        <f t="shared" si="179"/>
        <v>97.090886286571262</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3.4907745179999998</v>
      </c>
      <c r="V466" s="475">
        <f t="shared" si="172"/>
        <v>43.3035906</v>
      </c>
      <c r="W466" s="460">
        <f t="shared" si="173"/>
        <v>88.528451717999999</v>
      </c>
      <c r="X466" s="476">
        <f t="shared" si="174"/>
        <v>162.81283507200001</v>
      </c>
      <c r="Y466" s="476">
        <f t="shared" si="175"/>
        <v>370.30379512000002</v>
      </c>
      <c r="Z466" s="478">
        <f t="shared" si="176"/>
        <v>8.6607181200000003</v>
      </c>
      <c r="AA466" s="465">
        <f t="shared" si="177"/>
        <v>677.10016514799997</v>
      </c>
      <c r="AB466" s="429">
        <f t="shared" si="178"/>
        <v>7.0428558887871848E-2</v>
      </c>
      <c r="AC466" s="454">
        <f t="shared" si="179"/>
        <v>97.738656554652735</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13.855612218000001</v>
      </c>
      <c r="V467" s="475">
        <f t="shared" si="172"/>
        <v>195.91086239999998</v>
      </c>
      <c r="W467" s="460">
        <f t="shared" si="173"/>
        <v>403.02262517600002</v>
      </c>
      <c r="X467" s="476">
        <f t="shared" si="174"/>
        <v>837.00837734399988</v>
      </c>
      <c r="Y467" s="476">
        <f t="shared" si="175"/>
        <v>2023.017945004</v>
      </c>
      <c r="Z467" s="478">
        <f t="shared" si="176"/>
        <v>23.80024848</v>
      </c>
      <c r="AA467" s="465">
        <f t="shared" si="177"/>
        <v>3496.6156706219999</v>
      </c>
      <c r="AB467" s="429">
        <f t="shared" si="178"/>
        <v>0.36370040260266279</v>
      </c>
      <c r="AC467" s="454">
        <f t="shared" si="179"/>
        <v>102.54916177378679</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9.9403471020000005</v>
      </c>
      <c r="V468" s="475">
        <f t="shared" si="172"/>
        <v>138.95962499999999</v>
      </c>
      <c r="W468" s="460">
        <f t="shared" si="173"/>
        <v>268.91000965400002</v>
      </c>
      <c r="X468" s="476">
        <f t="shared" si="174"/>
        <v>561.248741376</v>
      </c>
      <c r="Y468" s="476">
        <f t="shared" si="175"/>
        <v>1241.83584875</v>
      </c>
      <c r="Z468" s="478">
        <f t="shared" si="176"/>
        <v>12.250367279999999</v>
      </c>
      <c r="AA468" s="465">
        <f t="shared" si="177"/>
        <v>2233.1449391619999</v>
      </c>
      <c r="AB468" s="429">
        <f t="shared" si="178"/>
        <v>0.2322805220680258</v>
      </c>
      <c r="AC468" s="454">
        <f t="shared" si="179"/>
        <v>99.743039804669948</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0.84772296000000003</v>
      </c>
      <c r="V469" s="475">
        <f t="shared" si="172"/>
        <v>13.0791936</v>
      </c>
      <c r="W469" s="460">
        <f t="shared" si="173"/>
        <v>18.761223701999999</v>
      </c>
      <c r="X469" s="476">
        <f t="shared" si="174"/>
        <v>36.477123839999997</v>
      </c>
      <c r="Y469" s="476">
        <f t="shared" si="175"/>
        <v>72.549994076000004</v>
      </c>
      <c r="Z469" s="478">
        <f t="shared" si="176"/>
        <v>2.02130316</v>
      </c>
      <c r="AA469" s="465">
        <f t="shared" si="177"/>
        <v>143.736561338</v>
      </c>
      <c r="AB469" s="429">
        <f t="shared" si="178"/>
        <v>1.495075528791346E-2</v>
      </c>
      <c r="AC469" s="454">
        <f t="shared" si="179"/>
        <v>92.421038584627325</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1.6864033200000002</v>
      </c>
      <c r="V470" s="475">
        <f t="shared" si="172"/>
        <v>17.787454199999999</v>
      </c>
      <c r="W470" s="460">
        <f t="shared" si="173"/>
        <v>34.019681796</v>
      </c>
      <c r="X470" s="476">
        <f t="shared" si="174"/>
        <v>58.870146816000002</v>
      </c>
      <c r="Y470" s="476">
        <f t="shared" si="175"/>
        <v>146.04106740999998</v>
      </c>
      <c r="Z470" s="478">
        <f t="shared" si="176"/>
        <v>3.4421263199999999</v>
      </c>
      <c r="AA470" s="465">
        <f t="shared" si="177"/>
        <v>261.84687986199998</v>
      </c>
      <c r="AB470" s="429">
        <f t="shared" si="178"/>
        <v>2.7235997489286456E-2</v>
      </c>
      <c r="AC470" s="454">
        <f t="shared" si="179"/>
        <v>95.68375259249909</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1.9080337920000001</v>
      </c>
      <c r="V471" s="475">
        <f t="shared" si="172"/>
        <v>31.651021199999999</v>
      </c>
      <c r="W471" s="460">
        <f t="shared" si="173"/>
        <v>50.501985150000003</v>
      </c>
      <c r="X471" s="476">
        <f t="shared" si="174"/>
        <v>91.033908480000008</v>
      </c>
      <c r="Y471" s="476">
        <f t="shared" si="175"/>
        <v>210.66206296800001</v>
      </c>
      <c r="Z471" s="478">
        <f t="shared" si="176"/>
        <v>7.5920009999999998</v>
      </c>
      <c r="AA471" s="465">
        <f t="shared" si="177"/>
        <v>393.34901259000003</v>
      </c>
      <c r="AB471" s="429">
        <f t="shared" si="178"/>
        <v>4.0914188952569173E-2</v>
      </c>
      <c r="AC471" s="454">
        <f t="shared" si="179"/>
        <v>96.590185168593607</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5.5253272620000002</v>
      </c>
      <c r="V472" s="475">
        <f t="shared" si="172"/>
        <v>62.036769</v>
      </c>
      <c r="W472" s="460">
        <f t="shared" si="173"/>
        <v>127.31099803000001</v>
      </c>
      <c r="X472" s="476">
        <f t="shared" si="174"/>
        <v>206.31516364799998</v>
      </c>
      <c r="Y472" s="476">
        <f t="shared" si="175"/>
        <v>465.85497292599996</v>
      </c>
      <c r="Z472" s="478">
        <f t="shared" si="176"/>
        <v>4.8048255599999994</v>
      </c>
      <c r="AA472" s="465">
        <f t="shared" si="177"/>
        <v>871.84805642599997</v>
      </c>
      <c r="AB472" s="429">
        <f t="shared" si="178"/>
        <v>9.0685256545246506E-2</v>
      </c>
      <c r="AC472" s="454">
        <f t="shared" si="179"/>
        <v>94.441934867477201</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1.1772355560000001</v>
      </c>
      <c r="V473" s="475">
        <f t="shared" si="172"/>
        <v>14.513007</v>
      </c>
      <c r="W473" s="460">
        <f t="shared" si="173"/>
        <v>25.111568194</v>
      </c>
      <c r="X473" s="476">
        <f t="shared" si="174"/>
        <v>55.398053376</v>
      </c>
      <c r="Y473" s="476">
        <f t="shared" si="175"/>
        <v>130.50661881600001</v>
      </c>
      <c r="Z473" s="478">
        <f t="shared" si="176"/>
        <v>5.0868499199999997</v>
      </c>
      <c r="AA473" s="465">
        <f t="shared" si="177"/>
        <v>231.793332862</v>
      </c>
      <c r="AB473" s="429">
        <f t="shared" si="178"/>
        <v>2.4109978454545454E-2</v>
      </c>
      <c r="AC473" s="454">
        <f t="shared" si="179"/>
        <v>98.846653245096817</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3.3553975980000001</v>
      </c>
      <c r="V474" s="475">
        <f t="shared" si="172"/>
        <v>35.757871800000004</v>
      </c>
      <c r="W474" s="460">
        <f t="shared" si="173"/>
        <v>75.116631204000001</v>
      </c>
      <c r="X474" s="476">
        <f t="shared" si="174"/>
        <v>147.4808256</v>
      </c>
      <c r="Y474" s="476">
        <f t="shared" si="175"/>
        <v>345.45902710199999</v>
      </c>
      <c r="Z474" s="478">
        <f t="shared" si="176"/>
        <v>2.1425442000000001</v>
      </c>
      <c r="AA474" s="465">
        <f t="shared" si="177"/>
        <v>609.31229750400007</v>
      </c>
      <c r="AB474" s="429">
        <f t="shared" si="178"/>
        <v>6.3377605315581453E-2</v>
      </c>
      <c r="AC474" s="454">
        <f t="shared" si="179"/>
        <v>98.556289203006457</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0.98652560999999994</v>
      </c>
      <c r="V475" s="475">
        <f t="shared" si="172"/>
        <v>15.310737600000001</v>
      </c>
      <c r="W475" s="460">
        <f t="shared" si="173"/>
        <v>27.193997992</v>
      </c>
      <c r="X475" s="476">
        <f t="shared" si="174"/>
        <v>54.117976319999997</v>
      </c>
      <c r="Y475" s="476">
        <f t="shared" si="175"/>
        <v>115.82871755000001</v>
      </c>
      <c r="Z475" s="478">
        <f t="shared" si="176"/>
        <v>7.4591708400000005</v>
      </c>
      <c r="AA475" s="465">
        <f t="shared" si="177"/>
        <v>220.89712591200004</v>
      </c>
      <c r="AB475" s="429">
        <f t="shared" si="178"/>
        <v>2.2976609726648643E-2</v>
      </c>
      <c r="AC475" s="454">
        <f t="shared" si="179"/>
        <v>97.379967635762839</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1.9631664780000002</v>
      </c>
      <c r="V476" s="475">
        <f t="shared" si="172"/>
        <v>26.43141</v>
      </c>
      <c r="W476" s="460">
        <f t="shared" si="173"/>
        <v>44.931831782000003</v>
      </c>
      <c r="X476" s="476">
        <f t="shared" si="174"/>
        <v>109.706222592</v>
      </c>
      <c r="Y476" s="476">
        <f t="shared" si="175"/>
        <v>279.40343916800003</v>
      </c>
      <c r="Z476" s="478">
        <f t="shared" si="176"/>
        <v>5.6090470799999999</v>
      </c>
      <c r="AA476" s="465">
        <f t="shared" si="177"/>
        <v>468.04511710000003</v>
      </c>
      <c r="AB476" s="429">
        <f t="shared" si="178"/>
        <v>4.8683702631578951E-2</v>
      </c>
      <c r="AC476" s="454">
        <f t="shared" si="179"/>
        <v>103.13452784678981</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2.6064956819999998</v>
      </c>
      <c r="V477" s="475">
        <f t="shared" si="172"/>
        <v>41.046806400000001</v>
      </c>
      <c r="W477" s="460">
        <f t="shared" si="173"/>
        <v>81.135853983999993</v>
      </c>
      <c r="X477" s="476">
        <f t="shared" si="174"/>
        <v>157.61973657600001</v>
      </c>
      <c r="Y477" s="476">
        <f t="shared" si="175"/>
        <v>379.17686489199997</v>
      </c>
      <c r="Z477" s="478">
        <f t="shared" si="176"/>
        <v>8.2093612799999995</v>
      </c>
      <c r="AA477" s="465">
        <f t="shared" si="177"/>
        <v>669.79511881400003</v>
      </c>
      <c r="AB477" s="429">
        <f t="shared" si="178"/>
        <v>6.9668724653006039E-2</v>
      </c>
      <c r="AC477" s="454">
        <f t="shared" si="179"/>
        <v>101.55589131228446</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2.4588494280000002</v>
      </c>
      <c r="V478" s="475">
        <f t="shared" si="172"/>
        <v>29.3102868</v>
      </c>
      <c r="W478" s="460">
        <f t="shared" si="173"/>
        <v>54.875498911999998</v>
      </c>
      <c r="X478" s="476">
        <f t="shared" si="174"/>
        <v>105.05547648000001</v>
      </c>
      <c r="Y478" s="476">
        <f t="shared" si="175"/>
        <v>227.68086866000002</v>
      </c>
      <c r="Z478" s="478">
        <f t="shared" si="176"/>
        <v>6.12917544</v>
      </c>
      <c r="AA478" s="465">
        <f t="shared" si="177"/>
        <v>425.51015572</v>
      </c>
      <c r="AB478" s="429">
        <f t="shared" si="178"/>
        <v>4.4259429552735596E-2</v>
      </c>
      <c r="AC478" s="454">
        <f t="shared" si="179"/>
        <v>95.584642966434359</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4.0751849040000003</v>
      </c>
      <c r="V479" s="475">
        <f t="shared" si="172"/>
        <v>57.823494600000004</v>
      </c>
      <c r="W479" s="460">
        <f t="shared" si="173"/>
        <v>109.021153586</v>
      </c>
      <c r="X479" s="476">
        <f t="shared" si="174"/>
        <v>212.50106265599999</v>
      </c>
      <c r="Y479" s="476">
        <f t="shared" si="175"/>
        <v>507.45851108400001</v>
      </c>
      <c r="Z479" s="478">
        <f t="shared" si="176"/>
        <v>15.128461919999999</v>
      </c>
      <c r="AA479" s="465">
        <f t="shared" si="177"/>
        <v>906.00786874999994</v>
      </c>
      <c r="AB479" s="429">
        <f t="shared" si="178"/>
        <v>9.4238388677969617E-2</v>
      </c>
      <c r="AC479" s="454">
        <f t="shared" si="179"/>
        <v>99.776565248250435</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5.0081320380000003</v>
      </c>
      <c r="V480" s="475">
        <f t="shared" si="172"/>
        <v>69.9740058</v>
      </c>
      <c r="W480" s="460">
        <f t="shared" si="173"/>
        <v>141.27980683999999</v>
      </c>
      <c r="X480" s="476">
        <f t="shared" si="174"/>
        <v>268.93902182400001</v>
      </c>
      <c r="Y480" s="476">
        <f t="shared" si="175"/>
        <v>667.67715153999995</v>
      </c>
      <c r="Z480" s="478">
        <f t="shared" si="176"/>
        <v>17.453820839999999</v>
      </c>
      <c r="AA480" s="465">
        <f t="shared" si="177"/>
        <v>1170.331938882</v>
      </c>
      <c r="AB480" s="429">
        <f t="shared" si="178"/>
        <v>0.12173205105908051</v>
      </c>
      <c r="AC480" s="454">
        <f t="shared" si="179"/>
        <v>101.13272393108016</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13.069853496</v>
      </c>
      <c r="V482" s="475">
        <f t="shared" si="172"/>
        <v>180.83125139999999</v>
      </c>
      <c r="W482" s="460">
        <f t="shared" si="173"/>
        <v>411.08665427599999</v>
      </c>
      <c r="X482" s="476">
        <f t="shared" si="174"/>
        <v>787.66648703999999</v>
      </c>
      <c r="Y482" s="476">
        <f t="shared" si="175"/>
        <v>1974.846943454</v>
      </c>
      <c r="Z482" s="478">
        <f t="shared" si="176"/>
        <v>66.689815319999994</v>
      </c>
      <c r="AA482" s="465">
        <f t="shared" si="177"/>
        <v>3434.1910049859998</v>
      </c>
      <c r="AB482" s="429">
        <f t="shared" si="178"/>
        <v>0.3572073023700853</v>
      </c>
      <c r="AC482" s="454">
        <f t="shared" si="179"/>
        <v>102.91048548664821</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10.675536815999999</v>
      </c>
      <c r="V483" s="475">
        <f t="shared" si="172"/>
        <v>135.53380680000001</v>
      </c>
      <c r="W483" s="460">
        <f t="shared" si="173"/>
        <v>264.999265976</v>
      </c>
      <c r="X483" s="476">
        <f t="shared" si="174"/>
        <v>436.02193382399997</v>
      </c>
      <c r="Y483" s="476">
        <f t="shared" si="175"/>
        <v>893.44218832399997</v>
      </c>
      <c r="Z483" s="478">
        <f t="shared" si="176"/>
        <v>33.869747760000003</v>
      </c>
      <c r="AA483" s="465">
        <f t="shared" si="177"/>
        <v>1774.5424795000001</v>
      </c>
      <c r="AB483" s="429">
        <f t="shared" si="178"/>
        <v>0.1845789972436031</v>
      </c>
      <c r="AC483" s="454">
        <f t="shared" si="179"/>
        <v>93.062296372275881</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7.9678921980000004</v>
      </c>
      <c r="V484" s="475">
        <f t="shared" si="172"/>
        <v>122.27440440000001</v>
      </c>
      <c r="W484" s="460">
        <f t="shared" si="173"/>
        <v>224.998098734</v>
      </c>
      <c r="X484" s="476">
        <f t="shared" si="174"/>
        <v>427.42131148799996</v>
      </c>
      <c r="Y484" s="476">
        <f t="shared" si="175"/>
        <v>1017.234237278</v>
      </c>
      <c r="Z484" s="478">
        <f t="shared" si="176"/>
        <v>25.884525360000001</v>
      </c>
      <c r="AA484" s="465">
        <f t="shared" si="177"/>
        <v>1825.780469458</v>
      </c>
      <c r="AB484" s="429">
        <f t="shared" si="178"/>
        <v>0.18990851564988559</v>
      </c>
      <c r="AC484" s="454">
        <f t="shared" si="179"/>
        <v>99.660969775706249</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2.4126353580000002</v>
      </c>
      <c r="V485" s="475">
        <f t="shared" si="172"/>
        <v>41.527894799999999</v>
      </c>
      <c r="W485" s="460">
        <f t="shared" si="173"/>
        <v>100.403868532</v>
      </c>
      <c r="X485" s="476">
        <f t="shared" si="174"/>
        <v>199.32321484799999</v>
      </c>
      <c r="Y485" s="476">
        <f t="shared" si="175"/>
        <v>550.25028452800007</v>
      </c>
      <c r="Z485" s="478">
        <f t="shared" si="176"/>
        <v>15.45393144</v>
      </c>
      <c r="AA485" s="465">
        <f t="shared" si="177"/>
        <v>909.37182950600004</v>
      </c>
      <c r="AB485" s="429">
        <f t="shared" si="178"/>
        <v>9.4588290982525483E-2</v>
      </c>
      <c r="AC485" s="454">
        <f t="shared" si="179"/>
        <v>107.99316200850278</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1.032406578</v>
      </c>
      <c r="V486" s="475">
        <f t="shared" si="172"/>
        <v>13.3593642</v>
      </c>
      <c r="W486" s="460">
        <f t="shared" si="173"/>
        <v>32.214114209999998</v>
      </c>
      <c r="X486" s="476">
        <f t="shared" si="174"/>
        <v>31.920597504</v>
      </c>
      <c r="Y486" s="476">
        <f t="shared" si="175"/>
        <v>115.316957546</v>
      </c>
      <c r="Z486" s="478">
        <f t="shared" si="176"/>
        <v>3.7560545999999997</v>
      </c>
      <c r="AA486" s="465">
        <f t="shared" si="177"/>
        <v>197.59949463799998</v>
      </c>
      <c r="AB486" s="429">
        <f t="shared" si="178"/>
        <v>2.0553307118577072E-2</v>
      </c>
      <c r="AC486" s="454">
        <f t="shared" si="179"/>
        <v>99.604959365781269</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0.748503798</v>
      </c>
      <c r="V487" s="475">
        <f t="shared" si="172"/>
        <v>10.018675799999999</v>
      </c>
      <c r="W487" s="460">
        <f t="shared" si="173"/>
        <v>20.583364451999998</v>
      </c>
      <c r="X487" s="476">
        <f t="shared" si="174"/>
        <v>24.344591615999999</v>
      </c>
      <c r="Y487" s="476">
        <f t="shared" si="175"/>
        <v>56.809306876000001</v>
      </c>
      <c r="Z487" s="478">
        <f t="shared" si="176"/>
        <v>9.7239075600000007</v>
      </c>
      <c r="AA487" s="465">
        <f t="shared" si="177"/>
        <v>122.22835010199999</v>
      </c>
      <c r="AB487" s="429">
        <f t="shared" si="178"/>
        <v>1.2713579166007904E-2</v>
      </c>
      <c r="AC487" s="454">
        <f t="shared" si="179"/>
        <v>90.616429049920384</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0.71162998200000005</v>
      </c>
      <c r="V488" s="475">
        <f t="shared" si="172"/>
        <v>6.7461533999999999</v>
      </c>
      <c r="W488" s="460">
        <f t="shared" si="173"/>
        <v>13.347322276</v>
      </c>
      <c r="X488" s="476">
        <f t="shared" si="174"/>
        <v>16.001941247999998</v>
      </c>
      <c r="Y488" s="476">
        <f t="shared" si="175"/>
        <v>60.288124218</v>
      </c>
      <c r="Z488" s="478">
        <f t="shared" si="176"/>
        <v>3.75425568</v>
      </c>
      <c r="AA488" s="465">
        <f t="shared" si="177"/>
        <v>100.84942680399999</v>
      </c>
      <c r="AB488" s="429">
        <f t="shared" si="178"/>
        <v>1.0489850926149364E-2</v>
      </c>
      <c r="AC488" s="454">
        <f t="shared" si="179"/>
        <v>96.841707041252164</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0.10156276199999999</v>
      </c>
      <c r="V489" s="475">
        <f t="shared" si="172"/>
        <v>1.5543144</v>
      </c>
      <c r="W489" s="460">
        <f t="shared" si="173"/>
        <v>4.3192424020000004</v>
      </c>
      <c r="X489" s="476">
        <f t="shared" si="174"/>
        <v>5.168659968</v>
      </c>
      <c r="Y489" s="476">
        <f t="shared" si="175"/>
        <v>14.514349542</v>
      </c>
      <c r="Z489" s="478">
        <f t="shared" si="176"/>
        <v>0.23741748000000001</v>
      </c>
      <c r="AA489" s="465">
        <f t="shared" si="177"/>
        <v>25.895546554000003</v>
      </c>
      <c r="AB489" s="429">
        <f t="shared" si="178"/>
        <v>2.6935247091741214E-3</v>
      </c>
      <c r="AC489" s="454">
        <f t="shared" si="179"/>
        <v>101.37700629880871</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3.2775666000000002E-2</v>
      </c>
      <c r="V491" s="475">
        <f t="shared" si="172"/>
        <v>0.68782080000000001</v>
      </c>
      <c r="W491" s="460">
        <f t="shared" si="173"/>
        <v>4.1108598299999999</v>
      </c>
      <c r="X491" s="476">
        <f t="shared" si="174"/>
        <v>46.911796991999999</v>
      </c>
      <c r="Y491" s="476">
        <f t="shared" si="175"/>
        <v>376.02043780000002</v>
      </c>
      <c r="Z491" s="478">
        <f t="shared" si="176"/>
        <v>4.1267942400000006</v>
      </c>
      <c r="AA491" s="465">
        <f t="shared" si="177"/>
        <v>431.89048532800001</v>
      </c>
      <c r="AB491" s="429">
        <f t="shared" si="178"/>
        <v>4.4923079397545244E-2</v>
      </c>
      <c r="AC491" s="454">
        <f t="shared" si="179"/>
        <v>145.55791224985813</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1.2790512E-2</v>
      </c>
      <c r="V492" s="475">
        <f t="shared" si="172"/>
        <v>0.3943506</v>
      </c>
      <c r="W492" s="460">
        <f t="shared" si="173"/>
        <v>2.9795332439999997</v>
      </c>
      <c r="X492" s="476">
        <f t="shared" si="174"/>
        <v>32.207512319999999</v>
      </c>
      <c r="Y492" s="476">
        <f t="shared" si="175"/>
        <v>480.129962788</v>
      </c>
      <c r="Z492" s="478">
        <f t="shared" si="176"/>
        <v>4.5933014400000003</v>
      </c>
      <c r="AA492" s="465">
        <f t="shared" si="177"/>
        <v>520.317450904</v>
      </c>
      <c r="AB492" s="429">
        <f t="shared" si="178"/>
        <v>5.4120808290409821E-2</v>
      </c>
      <c r="AC492" s="454">
        <f t="shared" si="179"/>
        <v>152.88170545722332</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0.149488962</v>
      </c>
      <c r="V493" s="475">
        <f t="shared" si="172"/>
        <v>4.4845926</v>
      </c>
      <c r="W493" s="460">
        <f t="shared" si="173"/>
        <v>25.606067335999999</v>
      </c>
      <c r="X493" s="476">
        <f t="shared" si="174"/>
        <v>73.166635008</v>
      </c>
      <c r="Y493" s="476">
        <f t="shared" si="175"/>
        <v>252.15621632599999</v>
      </c>
      <c r="Z493" s="478">
        <f t="shared" si="176"/>
        <v>5.0956937999999994</v>
      </c>
      <c r="AA493" s="465">
        <f t="shared" si="177"/>
        <v>360.65869403199997</v>
      </c>
      <c r="AB493" s="429">
        <f t="shared" si="178"/>
        <v>3.7513906181818178E-2</v>
      </c>
      <c r="AC493" s="454">
        <f t="shared" si="179"/>
        <v>124.56767025479118</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2.631645072</v>
      </c>
      <c r="V494" s="475">
        <f t="shared" si="172"/>
        <v>45.414526800000004</v>
      </c>
      <c r="W494" s="460">
        <f t="shared" si="173"/>
        <v>157.08638906600001</v>
      </c>
      <c r="X494" s="476">
        <f t="shared" si="174"/>
        <v>481.77233280000002</v>
      </c>
      <c r="Y494" s="476">
        <f t="shared" si="175"/>
        <v>1096.0829298579999</v>
      </c>
      <c r="Z494" s="478">
        <f t="shared" si="176"/>
        <v>18.217703400000001</v>
      </c>
      <c r="AA494" s="465">
        <f t="shared" si="177"/>
        <v>1801.2055269959999</v>
      </c>
      <c r="AB494" s="429">
        <f t="shared" si="178"/>
        <v>0.18735235354649468</v>
      </c>
      <c r="AC494" s="454">
        <f t="shared" si="179"/>
        <v>112.78416258103996</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0.41409240599999997</v>
      </c>
      <c r="V495" s="475">
        <f t="shared" si="172"/>
        <v>5.0440206000000005</v>
      </c>
      <c r="W495" s="460">
        <f t="shared" si="173"/>
        <v>16.757075833999998</v>
      </c>
      <c r="X495" s="476">
        <f t="shared" si="174"/>
        <v>49.020857855999999</v>
      </c>
      <c r="Y495" s="476">
        <f t="shared" si="175"/>
        <v>88.896136867999999</v>
      </c>
      <c r="Z495" s="478">
        <f t="shared" si="176"/>
        <v>3.1100477999999998</v>
      </c>
      <c r="AA495" s="465">
        <f t="shared" si="177"/>
        <v>163.24223136399999</v>
      </c>
      <c r="AB495" s="429">
        <f t="shared" si="178"/>
        <v>1.6979637129602661E-2</v>
      </c>
      <c r="AC495" s="454">
        <f t="shared" si="179"/>
        <v>105.23703013321423</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11.926340412</v>
      </c>
      <c r="V496" s="475">
        <f t="shared" si="172"/>
        <v>162.45414539999999</v>
      </c>
      <c r="W496" s="460">
        <f t="shared" si="173"/>
        <v>308.52734697200003</v>
      </c>
      <c r="X496" s="476">
        <f t="shared" si="174"/>
        <v>464.58448127999998</v>
      </c>
      <c r="Y496" s="476">
        <f t="shared" si="175"/>
        <v>817.58711642999992</v>
      </c>
      <c r="Z496" s="478">
        <f t="shared" si="176"/>
        <v>24.521531160000002</v>
      </c>
      <c r="AA496" s="465">
        <f t="shared" si="177"/>
        <v>1789.600961654</v>
      </c>
      <c r="AB496" s="429">
        <f t="shared" si="178"/>
        <v>0.18614530493592676</v>
      </c>
      <c r="AC496" s="454">
        <f t="shared" si="179"/>
        <v>88.903439298167726</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5.0978130420000003</v>
      </c>
      <c r="V497" s="475">
        <f t="shared" si="172"/>
        <v>66.305942999999999</v>
      </c>
      <c r="W497" s="460">
        <f t="shared" si="173"/>
        <v>152.00102031399999</v>
      </c>
      <c r="X497" s="476">
        <f t="shared" si="174"/>
        <v>259.71001804799999</v>
      </c>
      <c r="Y497" s="476">
        <f t="shared" si="175"/>
        <v>457.19635098200001</v>
      </c>
      <c r="Z497" s="478">
        <f t="shared" si="176"/>
        <v>14.306220120000001</v>
      </c>
      <c r="AA497" s="465">
        <f t="shared" si="177"/>
        <v>954.61736550600006</v>
      </c>
      <c r="AB497" s="429">
        <f t="shared" si="178"/>
        <v>9.9294504421260671E-2</v>
      </c>
      <c r="AC497" s="454">
        <f t="shared" si="179"/>
        <v>93.393698269567295</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5.5159020000000003E-2</v>
      </c>
      <c r="V499" s="475">
        <f t="shared" si="172"/>
        <v>2.8063097999999997</v>
      </c>
      <c r="W499" s="460">
        <f t="shared" si="173"/>
        <v>29.907348954</v>
      </c>
      <c r="X499" s="476">
        <f t="shared" si="174"/>
        <v>87.41757312</v>
      </c>
      <c r="Y499" s="476">
        <f t="shared" si="175"/>
        <v>230.77421718400001</v>
      </c>
      <c r="Z499" s="478">
        <f t="shared" si="176"/>
        <v>1.7942583599999999</v>
      </c>
      <c r="AA499" s="465">
        <f t="shared" si="177"/>
        <v>352.75486643800002</v>
      </c>
      <c r="AB499" s="429">
        <f t="shared" si="178"/>
        <v>3.6691789727272731E-2</v>
      </c>
      <c r="AC499" s="454">
        <f t="shared" si="179"/>
        <v>121.77755626619864</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0.52600926000000003</v>
      </c>
      <c r="V500" s="475">
        <f t="shared" si="172"/>
        <v>16.480190999999998</v>
      </c>
      <c r="W500" s="460">
        <f t="shared" si="173"/>
        <v>48.210197887999996</v>
      </c>
      <c r="X500" s="476">
        <f t="shared" si="174"/>
        <v>45.334930176</v>
      </c>
      <c r="Y500" s="476">
        <f t="shared" si="175"/>
        <v>94.799838280000003</v>
      </c>
      <c r="Z500" s="478">
        <f t="shared" si="176"/>
        <v>5.0956937999999994</v>
      </c>
      <c r="AA500" s="465">
        <f t="shared" si="177"/>
        <v>210.44686040400001</v>
      </c>
      <c r="AB500" s="429">
        <f t="shared" si="178"/>
        <v>2.1889625588100686E-2</v>
      </c>
      <c r="AC500" s="454">
        <f t="shared" si="179"/>
        <v>96.620502196155016</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4.3167936000000004E-2</v>
      </c>
      <c r="V501" s="475">
        <f t="shared" si="172"/>
        <v>1.9625826000000002</v>
      </c>
      <c r="W501" s="460">
        <f t="shared" si="173"/>
        <v>10.495575788</v>
      </c>
      <c r="X501" s="476">
        <f t="shared" si="174"/>
        <v>53.39666304</v>
      </c>
      <c r="Y501" s="476">
        <f t="shared" si="175"/>
        <v>136.390668498</v>
      </c>
      <c r="Z501" s="478">
        <f t="shared" si="176"/>
        <v>1.1722488</v>
      </c>
      <c r="AA501" s="465">
        <f t="shared" si="177"/>
        <v>203.46090666199999</v>
      </c>
      <c r="AB501" s="429">
        <f t="shared" si="178"/>
        <v>2.1162981762221759E-2</v>
      </c>
      <c r="AC501" s="454">
        <f t="shared" si="179"/>
        <v>122.74147339775701</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1.8170501999999999</v>
      </c>
      <c r="V502" s="475">
        <f t="shared" si="172"/>
        <v>44.699193000000001</v>
      </c>
      <c r="W502" s="460">
        <f t="shared" si="173"/>
        <v>144.36176423000001</v>
      </c>
      <c r="X502" s="476">
        <f t="shared" si="174"/>
        <v>173.31740928000002</v>
      </c>
      <c r="Y502" s="476">
        <f t="shared" si="175"/>
        <v>418.51952647400003</v>
      </c>
      <c r="Z502" s="478">
        <f t="shared" si="176"/>
        <v>8.1698564400000002</v>
      </c>
      <c r="AA502" s="465">
        <f t="shared" si="177"/>
        <v>790.88479962400004</v>
      </c>
      <c r="AB502" s="429">
        <f t="shared" si="178"/>
        <v>8.2263865157478674E-2</v>
      </c>
      <c r="AC502" s="454">
        <f t="shared" si="179"/>
        <v>103.10724803779678</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0.56917719600000005</v>
      </c>
      <c r="V503" s="475">
        <f t="shared" si="172"/>
        <v>11.9314014</v>
      </c>
      <c r="W503" s="460">
        <f t="shared" si="173"/>
        <v>40.078087644</v>
      </c>
      <c r="X503" s="476">
        <f t="shared" si="174"/>
        <v>58.718589696000002</v>
      </c>
      <c r="Y503" s="476">
        <f t="shared" si="175"/>
        <v>131.50876052999999</v>
      </c>
      <c r="Z503" s="478">
        <f t="shared" si="176"/>
        <v>1.67464116</v>
      </c>
      <c r="AA503" s="465">
        <f t="shared" si="177"/>
        <v>244.48065762599998</v>
      </c>
      <c r="AB503" s="429">
        <f t="shared" si="178"/>
        <v>2.5429650262741833E-2</v>
      </c>
      <c r="AC503" s="454">
        <f t="shared" si="179"/>
        <v>104.11648854383716</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1.692342834</v>
      </c>
      <c r="V504" s="475">
        <f t="shared" si="172"/>
        <v>34.051724399999998</v>
      </c>
      <c r="W504" s="460">
        <f t="shared" si="173"/>
        <v>84.446255136000005</v>
      </c>
      <c r="X504" s="476">
        <f t="shared" si="174"/>
        <v>74.309863680000007</v>
      </c>
      <c r="Y504" s="476">
        <f t="shared" si="175"/>
        <v>144.867776018</v>
      </c>
      <c r="Z504" s="478">
        <f t="shared" si="176"/>
        <v>2.5119616799999998</v>
      </c>
      <c r="AA504" s="465">
        <f t="shared" si="177"/>
        <v>341.87992374800001</v>
      </c>
      <c r="AB504" s="429">
        <f t="shared" si="178"/>
        <v>3.5560632800915336E-2</v>
      </c>
      <c r="AC504" s="454">
        <f t="shared" si="179"/>
        <v>89.749743886578258</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1.006452342</v>
      </c>
      <c r="V505" s="475">
        <f t="shared" si="172"/>
        <v>18.002568</v>
      </c>
      <c r="W505" s="460">
        <f t="shared" si="173"/>
        <v>45.835531760000002</v>
      </c>
      <c r="X505" s="476">
        <f t="shared" si="174"/>
        <v>59.546444543999996</v>
      </c>
      <c r="Y505" s="476">
        <f t="shared" si="175"/>
        <v>183.468910534</v>
      </c>
      <c r="Z505" s="478">
        <f t="shared" si="176"/>
        <v>5.3229664799999998</v>
      </c>
      <c r="AA505" s="465">
        <f t="shared" si="177"/>
        <v>313.18287365999998</v>
      </c>
      <c r="AB505" s="429">
        <f t="shared" si="178"/>
        <v>3.257570976284585E-2</v>
      </c>
      <c r="AC505" s="454">
        <f t="shared" si="179"/>
        <v>104.61765916760245</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0.72985781400000005</v>
      </c>
      <c r="V506" s="475">
        <f t="shared" si="172"/>
        <v>15.0953778</v>
      </c>
      <c r="W506" s="460">
        <f t="shared" si="173"/>
        <v>53.082743683999993</v>
      </c>
      <c r="X506" s="476">
        <f t="shared" si="174"/>
        <v>84.125862143999996</v>
      </c>
      <c r="Y506" s="476">
        <f t="shared" si="175"/>
        <v>212.64682335399999</v>
      </c>
      <c r="Z506" s="478">
        <f t="shared" si="176"/>
        <v>4.3540670399999994</v>
      </c>
      <c r="AA506" s="465">
        <f t="shared" si="177"/>
        <v>370.03473183599999</v>
      </c>
      <c r="AB506" s="429">
        <f t="shared" si="178"/>
        <v>3.8489154549199087E-2</v>
      </c>
      <c r="AC506" s="454">
        <f t="shared" si="179"/>
        <v>107.9544682614455</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0.53160508799999995</v>
      </c>
      <c r="V507" s="475">
        <f t="shared" si="172"/>
        <v>9.4827587999999992</v>
      </c>
      <c r="W507" s="460">
        <f t="shared" si="173"/>
        <v>15.345718044</v>
      </c>
      <c r="X507" s="476">
        <f t="shared" si="174"/>
        <v>57.614782464000001</v>
      </c>
      <c r="Y507" s="476">
        <f t="shared" si="175"/>
        <v>289.167893182</v>
      </c>
      <c r="Z507" s="478">
        <f t="shared" si="176"/>
        <v>3.9354067200000005</v>
      </c>
      <c r="AA507" s="465">
        <f t="shared" si="177"/>
        <v>376.07816429799999</v>
      </c>
      <c r="AB507" s="429">
        <f t="shared" si="178"/>
        <v>3.9117762044726438E-2</v>
      </c>
      <c r="AC507" s="454">
        <f t="shared" si="179"/>
        <v>126.51406251707824</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1.1095757399999999</v>
      </c>
      <c r="V508" s="475">
        <f t="shared" si="172"/>
        <v>15.673147200000001</v>
      </c>
      <c r="W508" s="460">
        <f t="shared" si="173"/>
        <v>44.323362784000004</v>
      </c>
      <c r="X508" s="476">
        <f t="shared" si="174"/>
        <v>59.743554047999993</v>
      </c>
      <c r="Y508" s="476">
        <f t="shared" si="175"/>
        <v>95.329657499999996</v>
      </c>
      <c r="Z508" s="478">
        <f t="shared" si="176"/>
        <v>1.7464114799999999</v>
      </c>
      <c r="AA508" s="465">
        <f t="shared" si="177"/>
        <v>217.92570875199999</v>
      </c>
      <c r="AB508" s="429">
        <f t="shared" si="178"/>
        <v>2.2667537835656334E-2</v>
      </c>
      <c r="AC508" s="454">
        <f t="shared" si="179"/>
        <v>91.65130316635296</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0.47324843999999999</v>
      </c>
      <c r="V509" s="475">
        <f t="shared" si="172"/>
        <v>10.693323599999999</v>
      </c>
      <c r="W509" s="460">
        <f t="shared" si="173"/>
        <v>53.586800800000006</v>
      </c>
      <c r="X509" s="476">
        <f t="shared" si="174"/>
        <v>68.002396415999996</v>
      </c>
      <c r="Y509" s="476">
        <f t="shared" si="175"/>
        <v>109.48340718000001</v>
      </c>
      <c r="Z509" s="478">
        <f t="shared" si="176"/>
        <v>2.2607655600000003</v>
      </c>
      <c r="AA509" s="465">
        <f t="shared" si="177"/>
        <v>244.49994199600005</v>
      </c>
      <c r="AB509" s="429">
        <f t="shared" si="178"/>
        <v>2.5431656126066158E-2</v>
      </c>
      <c r="AC509" s="454">
        <f t="shared" si="179"/>
        <v>99.821721238659308</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0.57717122399999998</v>
      </c>
      <c r="V510" s="475">
        <f t="shared" si="172"/>
        <v>20.350330199999998</v>
      </c>
      <c r="W510" s="460">
        <f t="shared" si="173"/>
        <v>93.194435451999993</v>
      </c>
      <c r="X510" s="476">
        <f t="shared" si="174"/>
        <v>134.72358681599999</v>
      </c>
      <c r="Y510" s="476">
        <f t="shared" si="175"/>
        <v>283.98323060799999</v>
      </c>
      <c r="Z510" s="478">
        <f t="shared" si="176"/>
        <v>4.1507176800000005</v>
      </c>
      <c r="AA510" s="465">
        <f t="shared" si="177"/>
        <v>536.97947197999986</v>
      </c>
      <c r="AB510" s="429">
        <f t="shared" si="178"/>
        <v>5.5853908048678992E-2</v>
      </c>
      <c r="AC510" s="454">
        <f t="shared" si="179"/>
        <v>107.17746934947921</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5.7181522440000006</v>
      </c>
      <c r="V511" s="475">
        <f t="shared" si="172"/>
        <v>84.1342626</v>
      </c>
      <c r="W511" s="460">
        <f t="shared" si="173"/>
        <v>202.42906666599998</v>
      </c>
      <c r="X511" s="476">
        <f t="shared" si="174"/>
        <v>386.98290662399995</v>
      </c>
      <c r="Y511" s="476">
        <f t="shared" si="175"/>
        <v>750.82986253800004</v>
      </c>
      <c r="Z511" s="478">
        <f t="shared" si="176"/>
        <v>9.2464114800000008</v>
      </c>
      <c r="AA511" s="465">
        <f t="shared" si="177"/>
        <v>1439.340662152</v>
      </c>
      <c r="AB511" s="429">
        <f t="shared" si="178"/>
        <v>0.14971298753401291</v>
      </c>
      <c r="AC511" s="454">
        <f t="shared" si="179"/>
        <v>98.955777861454749</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4.0689773459999996</v>
      </c>
      <c r="V512" s="475">
        <f t="shared" si="172"/>
        <v>59.418562199999997</v>
      </c>
      <c r="W512" s="460">
        <f t="shared" si="173"/>
        <v>149.357523566</v>
      </c>
      <c r="X512" s="476">
        <f t="shared" si="174"/>
        <v>228.4486272</v>
      </c>
      <c r="Y512" s="476">
        <f t="shared" si="175"/>
        <v>484.70911614999994</v>
      </c>
      <c r="Z512" s="478">
        <f t="shared" si="176"/>
        <v>7.5837320400000001</v>
      </c>
      <c r="AA512" s="465">
        <f t="shared" si="177"/>
        <v>933.58653850199983</v>
      </c>
      <c r="AB512" s="429">
        <f t="shared" si="178"/>
        <v>9.7106983409818992E-2</v>
      </c>
      <c r="AC512" s="454">
        <f t="shared" si="179"/>
        <v>97.775465337661714</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0.52121281800000008</v>
      </c>
      <c r="V513" s="475">
        <f t="shared" si="172"/>
        <v>15.6456348</v>
      </c>
      <c r="W513" s="460">
        <f t="shared" si="173"/>
        <v>62.659815841999993</v>
      </c>
      <c r="X513" s="476">
        <f t="shared" si="174"/>
        <v>108.133664256</v>
      </c>
      <c r="Y513" s="476">
        <f t="shared" si="175"/>
        <v>275.99809195</v>
      </c>
      <c r="Z513" s="478">
        <f t="shared" si="176"/>
        <v>3.56459328</v>
      </c>
      <c r="AA513" s="465">
        <f t="shared" si="177"/>
        <v>466.52301294599999</v>
      </c>
      <c r="AB513" s="429">
        <f t="shared" si="178"/>
        <v>4.8525381001248181E-2</v>
      </c>
      <c r="AC513" s="454">
        <f t="shared" si="179"/>
        <v>111.82645409768151</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10.499231862</v>
      </c>
      <c r="V516" s="475">
        <f t="shared" si="172"/>
        <v>164.06617439999999</v>
      </c>
      <c r="W516" s="460">
        <f t="shared" si="173"/>
        <v>323.66796884999997</v>
      </c>
      <c r="X516" s="476">
        <f t="shared" si="174"/>
        <v>630.01410969599999</v>
      </c>
      <c r="Y516" s="476">
        <f t="shared" si="175"/>
        <v>1512.2042321260001</v>
      </c>
      <c r="Z516" s="478">
        <f t="shared" si="176"/>
        <v>32.813234879999996</v>
      </c>
      <c r="AA516" s="465">
        <f t="shared" si="177"/>
        <v>2673.2649518140001</v>
      </c>
      <c r="AB516" s="429">
        <f t="shared" si="178"/>
        <v>0.27805959557041815</v>
      </c>
      <c r="AC516" s="454">
        <f t="shared" si="179"/>
        <v>101.44814028826194</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3.8900826720000001</v>
      </c>
      <c r="V517" s="475">
        <f t="shared" si="172"/>
        <v>80.771267399999999</v>
      </c>
      <c r="W517" s="460">
        <f t="shared" si="173"/>
        <v>187.85939942000002</v>
      </c>
      <c r="X517" s="476">
        <f t="shared" si="174"/>
        <v>372.017205504</v>
      </c>
      <c r="Y517" s="476">
        <f t="shared" si="175"/>
        <v>1058.756439258</v>
      </c>
      <c r="Z517" s="478">
        <f t="shared" si="176"/>
        <v>19.37589612</v>
      </c>
      <c r="AA517" s="465">
        <f t="shared" si="177"/>
        <v>1722.6702903740002</v>
      </c>
      <c r="AB517" s="429">
        <f t="shared" si="178"/>
        <v>0.17918351262471396</v>
      </c>
      <c r="AC517" s="454">
        <f t="shared" si="179"/>
        <v>109.50603485863991</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7.6610582579999997</v>
      </c>
      <c r="V518" s="475">
        <f t="shared" si="172"/>
        <v>97.417564799999994</v>
      </c>
      <c r="W518" s="460">
        <f t="shared" si="173"/>
        <v>178.03744553999999</v>
      </c>
      <c r="X518" s="476">
        <f t="shared" si="174"/>
        <v>345.86701055999998</v>
      </c>
      <c r="Y518" s="476">
        <f t="shared" si="175"/>
        <v>742.51520753199998</v>
      </c>
      <c r="Z518" s="478">
        <f t="shared" si="176"/>
        <v>16.671871920000001</v>
      </c>
      <c r="AA518" s="465">
        <f t="shared" si="177"/>
        <v>1388.17015861</v>
      </c>
      <c r="AB518" s="429">
        <f t="shared" si="178"/>
        <v>0.14439048872581653</v>
      </c>
      <c r="AC518" s="454">
        <f t="shared" si="179"/>
        <v>95.969075201287822</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4.7742420179999998</v>
      </c>
      <c r="V519" s="475">
        <f t="shared" si="172"/>
        <v>58.556457600000002</v>
      </c>
      <c r="W519" s="460">
        <f t="shared" si="173"/>
        <v>126.23278645400001</v>
      </c>
      <c r="X519" s="476">
        <f t="shared" si="174"/>
        <v>242.33829119999999</v>
      </c>
      <c r="Y519" s="476">
        <f t="shared" si="175"/>
        <v>490.01939429800001</v>
      </c>
      <c r="Z519" s="478">
        <f t="shared" si="176"/>
        <v>16.015961880000003</v>
      </c>
      <c r="AA519" s="465">
        <f t="shared" si="177"/>
        <v>937.93713345000003</v>
      </c>
      <c r="AB519" s="429">
        <f t="shared" si="178"/>
        <v>9.7559510448304562E-2</v>
      </c>
      <c r="AC519" s="454">
        <f t="shared" si="179"/>
        <v>96.578836730209105</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6.2739706259999997</v>
      </c>
      <c r="V520" s="475">
        <f t="shared" si="172"/>
        <v>85.730130000000003</v>
      </c>
      <c r="W520" s="460">
        <f t="shared" si="173"/>
        <v>139.18205392199999</v>
      </c>
      <c r="X520" s="476">
        <f t="shared" si="174"/>
        <v>245.03096678399999</v>
      </c>
      <c r="Y520" s="476">
        <f t="shared" si="175"/>
        <v>376.77484975200002</v>
      </c>
      <c r="Z520" s="478">
        <f t="shared" si="176"/>
        <v>10.651171440000001</v>
      </c>
      <c r="AA520" s="465">
        <f t="shared" si="177"/>
        <v>863.64314252399993</v>
      </c>
      <c r="AB520" s="429">
        <f t="shared" si="178"/>
        <v>8.9831822604951109E-2</v>
      </c>
      <c r="AC520" s="454">
        <f t="shared" si="179"/>
        <v>86.548426154929146</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3.216747534</v>
      </c>
      <c r="V521" s="475">
        <f t="shared" ref="V521:V584" si="193">IFERROR(V$5*I521,"")</f>
        <v>47.540919000000002</v>
      </c>
      <c r="W521" s="460">
        <f t="shared" ref="W521:W584" si="194">IFERROR(W$5*K521,"")</f>
        <v>100.151024006</v>
      </c>
      <c r="X521" s="476">
        <f t="shared" ref="X521:X584" si="195">IFERROR(X$5*M521,"")</f>
        <v>196.70269363200001</v>
      </c>
      <c r="Y521" s="476">
        <f t="shared" ref="Y521:Y584" si="196">IFERROR(Y$5*O521,"")</f>
        <v>374.42140897000002</v>
      </c>
      <c r="Z521" s="478">
        <f t="shared" ref="Z521:Z584" si="197">IFERROR(Z$5*Q521,"")</f>
        <v>7.5183821999999996</v>
      </c>
      <c r="AA521" s="465">
        <f t="shared" ref="AA521:AA584" si="198">IFERROR(SUM(U521:Z521),"")</f>
        <v>729.55117534200008</v>
      </c>
      <c r="AB521" s="429">
        <f t="shared" ref="AB521:AB584" si="199">IF(OR(AA521="", AA521=0), "", AA521/$AA$5)</f>
        <v>7.5884249567505724E-2</v>
      </c>
      <c r="AC521" s="454">
        <f t="shared" ref="AC521:AC584" si="200">IF(OR(AB521="", AB521=0), "", IF(AN521&gt;0, AB521/AN521*100, ""))</f>
        <v>97.171777713728389</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0.34842998400000003</v>
      </c>
      <c r="V522" s="475">
        <f t="shared" si="193"/>
        <v>4.8464454000000003</v>
      </c>
      <c r="W522" s="460">
        <f t="shared" si="194"/>
        <v>21.029496141999999</v>
      </c>
      <c r="X522" s="476">
        <f t="shared" si="195"/>
        <v>52.183858176000001</v>
      </c>
      <c r="Y522" s="476">
        <f t="shared" si="196"/>
        <v>244.14121668999999</v>
      </c>
      <c r="Z522" s="478">
        <f t="shared" si="197"/>
        <v>0.92256479999999996</v>
      </c>
      <c r="AA522" s="465">
        <f t="shared" si="198"/>
        <v>323.47201119199997</v>
      </c>
      <c r="AB522" s="429">
        <f t="shared" si="199"/>
        <v>3.3645934178489698E-2</v>
      </c>
      <c r="AC522" s="454">
        <f t="shared" si="200"/>
        <v>127.48190451366304</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0.414429414</v>
      </c>
      <c r="V523" s="475">
        <f t="shared" si="193"/>
        <v>7.3284569999999993</v>
      </c>
      <c r="W523" s="460">
        <f t="shared" si="194"/>
        <v>22.576917781999999</v>
      </c>
      <c r="X523" s="476">
        <f t="shared" si="195"/>
        <v>41.989360896000001</v>
      </c>
      <c r="Y523" s="476">
        <f t="shared" si="196"/>
        <v>142.38227989999999</v>
      </c>
      <c r="Z523" s="478">
        <f t="shared" si="197"/>
        <v>0.91975152000000004</v>
      </c>
      <c r="AA523" s="465">
        <f t="shared" si="198"/>
        <v>215.61119651199999</v>
      </c>
      <c r="AB523" s="429">
        <f t="shared" si="199"/>
        <v>2.242679389556896E-2</v>
      </c>
      <c r="AC523" s="454">
        <f t="shared" si="200"/>
        <v>114.92743575151678</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0.59988091799999999</v>
      </c>
      <c r="V524" s="475">
        <f t="shared" si="193"/>
        <v>7.4296187999999992</v>
      </c>
      <c r="W524" s="460">
        <f t="shared" si="194"/>
        <v>16.257648862</v>
      </c>
      <c r="X524" s="476">
        <f t="shared" si="195"/>
        <v>51.369131520000003</v>
      </c>
      <c r="Y524" s="476">
        <f t="shared" si="196"/>
        <v>133.733148696</v>
      </c>
      <c r="Z524" s="478">
        <f t="shared" si="197"/>
        <v>2.36173608</v>
      </c>
      <c r="AA524" s="465">
        <f t="shared" si="198"/>
        <v>211.75116487600002</v>
      </c>
      <c r="AB524" s="429">
        <f t="shared" si="199"/>
        <v>2.2025292789265655E-2</v>
      </c>
      <c r="AC524" s="454">
        <f t="shared" si="200"/>
        <v>110.2100507158289</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1.747342548</v>
      </c>
      <c r="V525" s="475">
        <f t="shared" si="193"/>
        <v>14.243560200000001</v>
      </c>
      <c r="W525" s="460">
        <f t="shared" si="194"/>
        <v>15.486228208</v>
      </c>
      <c r="X525" s="476">
        <f t="shared" si="195"/>
        <v>16.108372224</v>
      </c>
      <c r="Y525" s="476">
        <f t="shared" si="196"/>
        <v>36.354242036000002</v>
      </c>
      <c r="Z525" s="478">
        <f t="shared" si="197"/>
        <v>1.56690336</v>
      </c>
      <c r="AA525" s="465">
        <f t="shared" si="198"/>
        <v>85.506648576000003</v>
      </c>
      <c r="AB525" s="429">
        <f t="shared" si="199"/>
        <v>8.8939721838984815E-3</v>
      </c>
      <c r="AC525" s="454">
        <f t="shared" si="200"/>
        <v>67.949046113993177</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0.57086084999999998</v>
      </c>
      <c r="V526" s="475">
        <f t="shared" si="193"/>
        <v>8.9615580000000001</v>
      </c>
      <c r="W526" s="460">
        <f t="shared" si="194"/>
        <v>16.12002305</v>
      </c>
      <c r="X526" s="476">
        <f t="shared" si="195"/>
        <v>31.3157952</v>
      </c>
      <c r="Y526" s="476">
        <f t="shared" si="196"/>
        <v>61.980923704000006</v>
      </c>
      <c r="Z526" s="478">
        <f t="shared" si="197"/>
        <v>1.6310309999999999</v>
      </c>
      <c r="AA526" s="465">
        <f t="shared" si="198"/>
        <v>120.58019180399999</v>
      </c>
      <c r="AB526" s="429">
        <f t="shared" si="199"/>
        <v>1.2542146016642396E-2</v>
      </c>
      <c r="AC526" s="454">
        <f t="shared" si="200"/>
        <v>96.011054978190103</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5.258493702</v>
      </c>
      <c r="V529" s="475">
        <f t="shared" si="193"/>
        <v>71.386646999999996</v>
      </c>
      <c r="W529" s="460">
        <f t="shared" si="194"/>
        <v>150.88089431200001</v>
      </c>
      <c r="X529" s="476">
        <f t="shared" si="195"/>
        <v>353.494190592</v>
      </c>
      <c r="Y529" s="476">
        <f t="shared" si="196"/>
        <v>765.13498684000001</v>
      </c>
      <c r="Z529" s="478">
        <f t="shared" si="197"/>
        <v>8.3492822399999991</v>
      </c>
      <c r="AA529" s="465">
        <f t="shared" si="198"/>
        <v>1354.504494686</v>
      </c>
      <c r="AB529" s="429">
        <f t="shared" si="199"/>
        <v>0.14088875542812565</v>
      </c>
      <c r="AC529" s="454">
        <f t="shared" si="200"/>
        <v>102.0814249160167</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3.312739122</v>
      </c>
      <c r="V530" s="475">
        <f t="shared" si="193"/>
        <v>52.531181399999994</v>
      </c>
      <c r="W530" s="460">
        <f t="shared" si="194"/>
        <v>119.472578152</v>
      </c>
      <c r="X530" s="476">
        <f t="shared" si="195"/>
        <v>317.67959577599999</v>
      </c>
      <c r="Y530" s="476">
        <f t="shared" si="196"/>
        <v>842.29941087600002</v>
      </c>
      <c r="Z530" s="478">
        <f t="shared" si="197"/>
        <v>9.7607655599999994</v>
      </c>
      <c r="AA530" s="465">
        <f t="shared" si="198"/>
        <v>1345.056270886</v>
      </c>
      <c r="AB530" s="429">
        <f t="shared" si="199"/>
        <v>0.13990599863594758</v>
      </c>
      <c r="AC530" s="454">
        <f t="shared" si="200"/>
        <v>110.43539171915511</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1.9689373619999999</v>
      </c>
      <c r="V531" s="475">
        <f t="shared" si="193"/>
        <v>36.592076399999996</v>
      </c>
      <c r="W531" s="460">
        <f t="shared" si="194"/>
        <v>67.442752221999996</v>
      </c>
      <c r="X531" s="476">
        <f t="shared" si="195"/>
        <v>139.15852415999998</v>
      </c>
      <c r="Y531" s="476">
        <f t="shared" si="196"/>
        <v>330.94794301799999</v>
      </c>
      <c r="Z531" s="478">
        <f t="shared" si="197"/>
        <v>3.68421048</v>
      </c>
      <c r="AA531" s="465">
        <f t="shared" si="198"/>
        <v>579.79444364200003</v>
      </c>
      <c r="AB531" s="429">
        <f t="shared" si="199"/>
        <v>6.0307306390888292E-2</v>
      </c>
      <c r="AC531" s="454">
        <f t="shared" si="200"/>
        <v>102.74354587069121</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2.4214012619999998</v>
      </c>
      <c r="V532" s="475">
        <f t="shared" si="193"/>
        <v>40.2054294</v>
      </c>
      <c r="W532" s="460">
        <f t="shared" si="194"/>
        <v>143.902513008</v>
      </c>
      <c r="X532" s="476">
        <f t="shared" si="195"/>
        <v>470.694841344</v>
      </c>
      <c r="Y532" s="476">
        <f t="shared" si="196"/>
        <v>1211.0159092219999</v>
      </c>
      <c r="Z532" s="478">
        <f t="shared" si="197"/>
        <v>12.38038272</v>
      </c>
      <c r="AA532" s="465">
        <f t="shared" si="198"/>
        <v>1880.6204769559999</v>
      </c>
      <c r="AB532" s="429">
        <f t="shared" si="199"/>
        <v>0.19561269783191179</v>
      </c>
      <c r="AC532" s="454">
        <f t="shared" si="200"/>
        <v>116.3470446693764</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0.18146519999999999</v>
      </c>
      <c r="V533" s="475">
        <f t="shared" si="193"/>
        <v>4.154439</v>
      </c>
      <c r="W533" s="460">
        <f t="shared" si="194"/>
        <v>17.227528826</v>
      </c>
      <c r="X533" s="476">
        <f t="shared" si="195"/>
        <v>62.069432832000004</v>
      </c>
      <c r="Y533" s="476">
        <f t="shared" si="196"/>
        <v>257.34087890000001</v>
      </c>
      <c r="Z533" s="478">
        <f t="shared" si="197"/>
        <v>1.77033492</v>
      </c>
      <c r="AA533" s="465">
        <f t="shared" si="198"/>
        <v>342.74407967799999</v>
      </c>
      <c r="AB533" s="429">
        <f t="shared" si="199"/>
        <v>3.5650517961098395E-2</v>
      </c>
      <c r="AC533" s="454">
        <f t="shared" si="200"/>
        <v>129.14778265993945</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0.33654998999999997</v>
      </c>
      <c r="V534" s="475">
        <f t="shared" si="193"/>
        <v>6.6947910000000004</v>
      </c>
      <c r="W534" s="460">
        <f t="shared" si="194"/>
        <v>42.643174374000004</v>
      </c>
      <c r="X534" s="476">
        <f t="shared" si="195"/>
        <v>169.6314816</v>
      </c>
      <c r="Y534" s="476">
        <f t="shared" si="196"/>
        <v>555.40216919600005</v>
      </c>
      <c r="Z534" s="478">
        <f t="shared" si="197"/>
        <v>4.0071770400000002</v>
      </c>
      <c r="AA534" s="465">
        <f t="shared" si="198"/>
        <v>778.71534320000001</v>
      </c>
      <c r="AB534" s="429">
        <f t="shared" si="199"/>
        <v>8.0998059413355528E-2</v>
      </c>
      <c r="AC534" s="454">
        <f t="shared" si="200"/>
        <v>126.18854617642251</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4.5518186700000003</v>
      </c>
      <c r="V535" s="475">
        <f t="shared" si="193"/>
        <v>73.871973600000004</v>
      </c>
      <c r="W535" s="460">
        <f t="shared" si="194"/>
        <v>218.14442651600001</v>
      </c>
      <c r="X535" s="476">
        <f t="shared" si="195"/>
        <v>579.02561280000009</v>
      </c>
      <c r="Y535" s="476">
        <f t="shared" si="196"/>
        <v>1779.1715900559998</v>
      </c>
      <c r="Z535" s="478">
        <f t="shared" si="197"/>
        <v>22.739234400000001</v>
      </c>
      <c r="AA535" s="465">
        <f t="shared" si="198"/>
        <v>2677.5046560419996</v>
      </c>
      <c r="AB535" s="429">
        <f t="shared" si="199"/>
        <v>0.27850058831308505</v>
      </c>
      <c r="AC535" s="454">
        <f t="shared" si="200"/>
        <v>116.3463024501369</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10.635299472</v>
      </c>
      <c r="V537" s="475">
        <f t="shared" si="193"/>
        <v>175.75201740000003</v>
      </c>
      <c r="W537" s="460">
        <f t="shared" si="194"/>
        <v>403.24515198400002</v>
      </c>
      <c r="X537" s="476">
        <f t="shared" si="195"/>
        <v>916.45546982400003</v>
      </c>
      <c r="Y537" s="476">
        <f t="shared" si="196"/>
        <v>2475.20298151</v>
      </c>
      <c r="Z537" s="478">
        <f t="shared" si="197"/>
        <v>50.155502400000003</v>
      </c>
      <c r="AA537" s="465">
        <f t="shared" si="198"/>
        <v>4031.4464225900001</v>
      </c>
      <c r="AB537" s="429">
        <f t="shared" si="199"/>
        <v>0.41933081158622842</v>
      </c>
      <c r="AC537" s="454">
        <f t="shared" si="200"/>
        <v>108.79024920515923</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8.3633872139999994</v>
      </c>
      <c r="V538" s="475">
        <f t="shared" si="193"/>
        <v>86.4911958</v>
      </c>
      <c r="W538" s="460">
        <f t="shared" si="194"/>
        <v>127.62709074999999</v>
      </c>
      <c r="X538" s="476">
        <f t="shared" si="195"/>
        <v>197.66029593600001</v>
      </c>
      <c r="Y538" s="476">
        <f t="shared" si="196"/>
        <v>348.73473724600001</v>
      </c>
      <c r="Z538" s="478">
        <f t="shared" si="197"/>
        <v>7.9066986000000004</v>
      </c>
      <c r="AA538" s="465">
        <f t="shared" si="198"/>
        <v>776.78340554600004</v>
      </c>
      <c r="AB538" s="429">
        <f t="shared" si="199"/>
        <v>8.0797108960474318E-2</v>
      </c>
      <c r="AC538" s="454">
        <f t="shared" si="200"/>
        <v>81.556255081775021</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10.118083710000001</v>
      </c>
      <c r="V539" s="475">
        <f t="shared" si="193"/>
        <v>156.63976500000001</v>
      </c>
      <c r="W539" s="460">
        <f t="shared" si="194"/>
        <v>418.52366296600002</v>
      </c>
      <c r="X539" s="476">
        <f t="shared" si="195"/>
        <v>943.38047692800001</v>
      </c>
      <c r="Y539" s="476">
        <f t="shared" si="196"/>
        <v>2437.8507104139999</v>
      </c>
      <c r="Z539" s="478">
        <f t="shared" si="197"/>
        <v>40.23923448</v>
      </c>
      <c r="AA539" s="465">
        <f t="shared" si="198"/>
        <v>4006.7519334979997</v>
      </c>
      <c r="AB539" s="429">
        <f t="shared" si="199"/>
        <v>0.41676221484272935</v>
      </c>
      <c r="AC539" s="454">
        <f t="shared" si="200"/>
        <v>109.04622694203118</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2.8650716640000002</v>
      </c>
      <c r="V540" s="475">
        <f t="shared" si="193"/>
        <v>39.737710800000002</v>
      </c>
      <c r="W540" s="460">
        <f t="shared" si="194"/>
        <v>87.649814292000002</v>
      </c>
      <c r="X540" s="476">
        <f t="shared" si="195"/>
        <v>131.31361151999999</v>
      </c>
      <c r="Y540" s="476">
        <f t="shared" si="196"/>
        <v>278.94994801799999</v>
      </c>
      <c r="Z540" s="478">
        <f t="shared" si="197"/>
        <v>3.5287081200000001</v>
      </c>
      <c r="AA540" s="465">
        <f t="shared" si="198"/>
        <v>544.04486441400002</v>
      </c>
      <c r="AB540" s="429">
        <f t="shared" si="199"/>
        <v>5.6588814688371125E-2</v>
      </c>
      <c r="AC540" s="454">
        <f t="shared" si="200"/>
        <v>95.125080804779657</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0.97927254600000002</v>
      </c>
      <c r="V541" s="475">
        <f t="shared" si="193"/>
        <v>22.688921400000002</v>
      </c>
      <c r="W541" s="460">
        <f t="shared" si="194"/>
        <v>82.754866142000012</v>
      </c>
      <c r="X541" s="476">
        <f t="shared" si="195"/>
        <v>144.36218649599999</v>
      </c>
      <c r="Y541" s="476">
        <f t="shared" si="196"/>
        <v>352.32994216000003</v>
      </c>
      <c r="Z541" s="478">
        <f t="shared" si="197"/>
        <v>5.1076555199999998</v>
      </c>
      <c r="AA541" s="465">
        <f t="shared" si="198"/>
        <v>608.22284426400006</v>
      </c>
      <c r="AB541" s="429">
        <f t="shared" si="199"/>
        <v>6.326428586061994E-2</v>
      </c>
      <c r="AC541" s="454">
        <f t="shared" si="200"/>
        <v>109.39866375260394</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19.729343928000002</v>
      </c>
      <c r="V542" s="475">
        <f t="shared" si="193"/>
        <v>311.31694800000002</v>
      </c>
      <c r="W542" s="460">
        <f t="shared" si="194"/>
        <v>520.05183222000005</v>
      </c>
      <c r="X542" s="476">
        <f t="shared" si="195"/>
        <v>1057.3091274240001</v>
      </c>
      <c r="Y542" s="476">
        <f t="shared" si="196"/>
        <v>2698.5975746100003</v>
      </c>
      <c r="Z542" s="478">
        <f t="shared" si="197"/>
        <v>46.866028679999999</v>
      </c>
      <c r="AA542" s="465">
        <f t="shared" si="198"/>
        <v>4653.8708548619998</v>
      </c>
      <c r="AB542" s="429">
        <f t="shared" si="199"/>
        <v>0.48407227531329311</v>
      </c>
      <c r="AC542" s="454">
        <f t="shared" si="200"/>
        <v>101.26696126708667</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0.308570766</v>
      </c>
      <c r="V543" s="475">
        <f t="shared" si="193"/>
        <v>8.6665445999999999</v>
      </c>
      <c r="W543" s="460">
        <f t="shared" si="194"/>
        <v>40.548540635999998</v>
      </c>
      <c r="X543" s="476">
        <f t="shared" si="195"/>
        <v>158.435725824</v>
      </c>
      <c r="Y543" s="476">
        <f t="shared" si="196"/>
        <v>554.72097535399996</v>
      </c>
      <c r="Z543" s="478">
        <f t="shared" si="197"/>
        <v>3.7440190800000002</v>
      </c>
      <c r="AA543" s="465">
        <f t="shared" si="198"/>
        <v>766.42437626000003</v>
      </c>
      <c r="AB543" s="429">
        <f t="shared" si="199"/>
        <v>7.9719614755564799E-2</v>
      </c>
      <c r="AC543" s="454">
        <f t="shared" si="200"/>
        <v>126.99544931082758</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1.175074824</v>
      </c>
      <c r="V544" s="475">
        <f t="shared" si="193"/>
        <v>18.654880200000001</v>
      </c>
      <c r="W544" s="460">
        <f t="shared" si="194"/>
        <v>48.807785336000002</v>
      </c>
      <c r="X544" s="476">
        <f t="shared" si="195"/>
        <v>94.333600512000004</v>
      </c>
      <c r="Y544" s="476">
        <f t="shared" si="196"/>
        <v>218.685641804</v>
      </c>
      <c r="Z544" s="478">
        <f t="shared" si="197"/>
        <v>14.67490068</v>
      </c>
      <c r="AA544" s="465">
        <f t="shared" si="198"/>
        <v>396.33188335599999</v>
      </c>
      <c r="AB544" s="429">
        <f t="shared" si="199"/>
        <v>4.1224452190139378E-2</v>
      </c>
      <c r="AC544" s="454">
        <f t="shared" si="200"/>
        <v>103.62345969245996</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6.2476022699999998</v>
      </c>
      <c r="V545" s="475">
        <f t="shared" si="193"/>
        <v>101.57201699999999</v>
      </c>
      <c r="W545" s="460">
        <f t="shared" si="194"/>
        <v>200.77402026999999</v>
      </c>
      <c r="X545" s="476">
        <f t="shared" si="195"/>
        <v>391.23229132800003</v>
      </c>
      <c r="Y545" s="476">
        <f t="shared" si="196"/>
        <v>907.71525858999996</v>
      </c>
      <c r="Z545" s="478">
        <f t="shared" si="197"/>
        <v>25.973277240000002</v>
      </c>
      <c r="AA545" s="465">
        <f t="shared" si="198"/>
        <v>1633.514466698</v>
      </c>
      <c r="AB545" s="429">
        <f t="shared" si="199"/>
        <v>0.16990997157249843</v>
      </c>
      <c r="AC545" s="454">
        <f t="shared" si="200"/>
        <v>100.98939610909706</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3.1320571799999999</v>
      </c>
      <c r="V546" s="475">
        <f t="shared" si="193"/>
        <v>46.931120400000005</v>
      </c>
      <c r="W546" s="460">
        <f t="shared" si="194"/>
        <v>99.488972713999985</v>
      </c>
      <c r="X546" s="476">
        <f t="shared" si="195"/>
        <v>193.64295859199999</v>
      </c>
      <c r="Y546" s="476">
        <f t="shared" si="196"/>
        <v>483.34402601800002</v>
      </c>
      <c r="Z546" s="478">
        <f t="shared" si="197"/>
        <v>10.08557076</v>
      </c>
      <c r="AA546" s="465">
        <f t="shared" si="198"/>
        <v>836.62470566399998</v>
      </c>
      <c r="AB546" s="429">
        <f t="shared" si="199"/>
        <v>8.7021500485125858E-2</v>
      </c>
      <c r="AC546" s="454">
        <f t="shared" si="200"/>
        <v>102.96375530880233</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3.3879797279999999</v>
      </c>
      <c r="V547" s="475">
        <f t="shared" si="193"/>
        <v>53.147897399999998</v>
      </c>
      <c r="W547" s="460">
        <f t="shared" si="194"/>
        <v>93.107834918000009</v>
      </c>
      <c r="X547" s="476">
        <f t="shared" si="195"/>
        <v>181.36841932800002</v>
      </c>
      <c r="Y547" s="476">
        <f t="shared" si="196"/>
        <v>388.09069122599999</v>
      </c>
      <c r="Z547" s="478">
        <f t="shared" si="197"/>
        <v>13.249719600000001</v>
      </c>
      <c r="AA547" s="465">
        <f t="shared" si="198"/>
        <v>732.35254220000013</v>
      </c>
      <c r="AB547" s="429">
        <f t="shared" si="199"/>
        <v>7.617563368004994E-2</v>
      </c>
      <c r="AC547" s="454">
        <f t="shared" si="200"/>
        <v>97.199613767358457</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12.958562526</v>
      </c>
      <c r="V548" s="475">
        <f t="shared" si="193"/>
        <v>195.49254539999998</v>
      </c>
      <c r="W548" s="460">
        <f t="shared" si="194"/>
        <v>397.17605316000004</v>
      </c>
      <c r="X548" s="476">
        <f t="shared" si="195"/>
        <v>792.91530086400007</v>
      </c>
      <c r="Y548" s="476">
        <f t="shared" si="196"/>
        <v>1867.5804176400002</v>
      </c>
      <c r="Z548" s="478">
        <f t="shared" si="197"/>
        <v>40.530729719999997</v>
      </c>
      <c r="AA548" s="465">
        <f t="shared" si="198"/>
        <v>3306.6536093100003</v>
      </c>
      <c r="AB548" s="429">
        <f t="shared" si="199"/>
        <v>0.34394150294466408</v>
      </c>
      <c r="AC548" s="454">
        <f t="shared" si="200"/>
        <v>101.56739678292969</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2.9582152740000001</v>
      </c>
      <c r="V549" s="475">
        <f t="shared" si="193"/>
        <v>41.903714999999998</v>
      </c>
      <c r="W549" s="460">
        <f t="shared" si="194"/>
        <v>92.135826084000001</v>
      </c>
      <c r="X549" s="476">
        <f t="shared" si="195"/>
        <v>207.563473152</v>
      </c>
      <c r="Y549" s="476">
        <f t="shared" si="196"/>
        <v>493.31510470200004</v>
      </c>
      <c r="Z549" s="478">
        <f t="shared" si="197"/>
        <v>15.73783212</v>
      </c>
      <c r="AA549" s="465">
        <f t="shared" si="198"/>
        <v>853.61416633200008</v>
      </c>
      <c r="AB549" s="429">
        <f t="shared" si="199"/>
        <v>8.8788658865404629E-2</v>
      </c>
      <c r="AC549" s="454">
        <f t="shared" si="200"/>
        <v>104.04983047670704</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7.070144676</v>
      </c>
      <c r="V550" s="475">
        <f t="shared" si="193"/>
        <v>104.1486546</v>
      </c>
      <c r="W550" s="460">
        <f t="shared" si="194"/>
        <v>215.468374068</v>
      </c>
      <c r="X550" s="476">
        <f t="shared" si="195"/>
        <v>432.42684364799999</v>
      </c>
      <c r="Y550" s="476">
        <f t="shared" si="196"/>
        <v>983.19367679400011</v>
      </c>
      <c r="Z550" s="478">
        <f t="shared" si="197"/>
        <v>20.046606840000003</v>
      </c>
      <c r="AA550" s="465">
        <f t="shared" si="198"/>
        <v>1762.3543006260002</v>
      </c>
      <c r="AB550" s="429">
        <f t="shared" si="199"/>
        <v>0.18331124408425215</v>
      </c>
      <c r="AC550" s="454">
        <f t="shared" si="200"/>
        <v>100.95841076690203</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7.0324529940000007</v>
      </c>
      <c r="V551" s="475">
        <f t="shared" si="193"/>
        <v>109.9692786</v>
      </c>
      <c r="W551" s="460">
        <f t="shared" si="194"/>
        <v>253.95530157799999</v>
      </c>
      <c r="X551" s="476">
        <f t="shared" si="195"/>
        <v>500.75764300800006</v>
      </c>
      <c r="Y551" s="476">
        <f t="shared" si="196"/>
        <v>1300.5732075000001</v>
      </c>
      <c r="Z551" s="478">
        <f t="shared" si="197"/>
        <v>36.124094640000003</v>
      </c>
      <c r="AA551" s="465">
        <f t="shared" si="198"/>
        <v>2208.4119783199999</v>
      </c>
      <c r="AB551" s="429">
        <f t="shared" si="199"/>
        <v>0.22970792368629081</v>
      </c>
      <c r="AC551" s="454">
        <f t="shared" si="200"/>
        <v>105.36587012287335</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1.81775496</v>
      </c>
      <c r="V552" s="475">
        <f t="shared" si="193"/>
        <v>18.769968600000002</v>
      </c>
      <c r="W552" s="460">
        <f t="shared" si="194"/>
        <v>31.700321219999999</v>
      </c>
      <c r="X552" s="476">
        <f t="shared" si="195"/>
        <v>64.431590400000005</v>
      </c>
      <c r="Y552" s="476">
        <f t="shared" si="196"/>
        <v>167.377548534</v>
      </c>
      <c r="Z552" s="478">
        <f t="shared" si="197"/>
        <v>6.4653421199999999</v>
      </c>
      <c r="AA552" s="465">
        <f t="shared" si="198"/>
        <v>290.56252583400004</v>
      </c>
      <c r="AB552" s="429">
        <f t="shared" si="199"/>
        <v>3.022285477782401E-2</v>
      </c>
      <c r="AC552" s="454">
        <f t="shared" si="200"/>
        <v>97.205007130772017</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9.3116692619999988</v>
      </c>
      <c r="V553" s="475">
        <f t="shared" si="193"/>
        <v>163.49946060000002</v>
      </c>
      <c r="W553" s="460">
        <f t="shared" si="194"/>
        <v>339.76280837600001</v>
      </c>
      <c r="X553" s="476">
        <f t="shared" si="195"/>
        <v>798.01471641599994</v>
      </c>
      <c r="Y553" s="476">
        <f t="shared" si="196"/>
        <v>1893.2116516460001</v>
      </c>
      <c r="Z553" s="478">
        <f t="shared" si="197"/>
        <v>19.815049680000001</v>
      </c>
      <c r="AA553" s="465">
        <f t="shared" si="198"/>
        <v>3223.61535598</v>
      </c>
      <c r="AB553" s="429">
        <f t="shared" si="199"/>
        <v>0.33530428083836072</v>
      </c>
      <c r="AC553" s="454">
        <f t="shared" si="200"/>
        <v>105.81937808769992</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5.0997688559999999</v>
      </c>
      <c r="V554" s="475">
        <f t="shared" si="193"/>
        <v>81.210163799999989</v>
      </c>
      <c r="W554" s="460">
        <f t="shared" si="194"/>
        <v>173.84315772600002</v>
      </c>
      <c r="X554" s="476">
        <f t="shared" si="195"/>
        <v>422.67245184000001</v>
      </c>
      <c r="Y554" s="476">
        <f t="shared" si="196"/>
        <v>1106.5621867299999</v>
      </c>
      <c r="Z554" s="478">
        <f t="shared" si="197"/>
        <v>22.491479640000001</v>
      </c>
      <c r="AA554" s="465">
        <f t="shared" si="198"/>
        <v>1811.8792085919999</v>
      </c>
      <c r="AB554" s="429">
        <f t="shared" si="199"/>
        <v>0.18846257630455585</v>
      </c>
      <c r="AC554" s="454">
        <f t="shared" si="200"/>
        <v>108.03097778437068</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3.8615896199999997</v>
      </c>
      <c r="V555" s="475">
        <f t="shared" si="193"/>
        <v>67.693834800000005</v>
      </c>
      <c r="W555" s="460">
        <f t="shared" si="194"/>
        <v>136.40529584200002</v>
      </c>
      <c r="X555" s="476">
        <f t="shared" si="195"/>
        <v>260.76927283200001</v>
      </c>
      <c r="Y555" s="476">
        <f t="shared" si="196"/>
        <v>652.91760310000006</v>
      </c>
      <c r="Z555" s="478">
        <f t="shared" si="197"/>
        <v>13.672275599999999</v>
      </c>
      <c r="AA555" s="465">
        <f t="shared" si="198"/>
        <v>1135.3198717939999</v>
      </c>
      <c r="AB555" s="429">
        <f t="shared" si="199"/>
        <v>0.11809027166569586</v>
      </c>
      <c r="AC555" s="454">
        <f t="shared" si="200"/>
        <v>103.27052405772785</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4.4290490159999996</v>
      </c>
      <c r="V556" s="475">
        <f t="shared" si="193"/>
        <v>68.607651599999997</v>
      </c>
      <c r="W556" s="460">
        <f t="shared" si="194"/>
        <v>132.24122019200001</v>
      </c>
      <c r="X556" s="476">
        <f t="shared" si="195"/>
        <v>264.483998208</v>
      </c>
      <c r="Y556" s="476">
        <f t="shared" si="196"/>
        <v>624.609256544</v>
      </c>
      <c r="Z556" s="478">
        <f t="shared" si="197"/>
        <v>19.94302596</v>
      </c>
      <c r="AA556" s="465">
        <f t="shared" si="198"/>
        <v>1114.3142015200001</v>
      </c>
      <c r="AB556" s="429">
        <f t="shared" si="199"/>
        <v>0.11590536733097567</v>
      </c>
      <c r="AC556" s="454">
        <f t="shared" si="200"/>
        <v>101.00980010333546</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6.9587024220000009</v>
      </c>
      <c r="V557" s="475">
        <f t="shared" si="193"/>
        <v>108.5570982</v>
      </c>
      <c r="W557" s="460">
        <f t="shared" si="194"/>
        <v>232.71560116800001</v>
      </c>
      <c r="X557" s="476">
        <f t="shared" si="195"/>
        <v>468.1782144</v>
      </c>
      <c r="Y557" s="476">
        <f t="shared" si="196"/>
        <v>1140.626372186</v>
      </c>
      <c r="Z557" s="478">
        <f t="shared" si="197"/>
        <v>27.652955759999998</v>
      </c>
      <c r="AA557" s="465">
        <f t="shared" si="198"/>
        <v>1984.6889441359999</v>
      </c>
      <c r="AB557" s="429">
        <f t="shared" si="199"/>
        <v>0.20643737717245683</v>
      </c>
      <c r="AC557" s="454">
        <f t="shared" si="200"/>
        <v>103.37270432482973</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14.972452068000001</v>
      </c>
      <c r="V558" s="475">
        <f t="shared" si="193"/>
        <v>212.9232408</v>
      </c>
      <c r="W558" s="460">
        <f t="shared" si="194"/>
        <v>386.38499495999997</v>
      </c>
      <c r="X558" s="476">
        <f t="shared" si="195"/>
        <v>694.94224204800003</v>
      </c>
      <c r="Y558" s="476">
        <f t="shared" si="196"/>
        <v>1593.3064178080001</v>
      </c>
      <c r="Z558" s="478">
        <f t="shared" si="197"/>
        <v>47.131288560000002</v>
      </c>
      <c r="AA558" s="465">
        <f t="shared" si="198"/>
        <v>2949.6606362439998</v>
      </c>
      <c r="AB558" s="429">
        <f t="shared" si="199"/>
        <v>0.30680888664905342</v>
      </c>
      <c r="AC558" s="454">
        <f t="shared" si="200"/>
        <v>96.968744201017117</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2.4255336000000001</v>
      </c>
      <c r="V559" s="475">
        <f t="shared" si="193"/>
        <v>39.248179800000003</v>
      </c>
      <c r="W559" s="460">
        <f t="shared" si="194"/>
        <v>87.484613980000006</v>
      </c>
      <c r="X559" s="476">
        <f t="shared" si="195"/>
        <v>177.491593728</v>
      </c>
      <c r="Y559" s="476">
        <f t="shared" si="196"/>
        <v>449.669539998</v>
      </c>
      <c r="Z559" s="478">
        <f t="shared" si="197"/>
        <v>23.63907876</v>
      </c>
      <c r="AA559" s="465">
        <f t="shared" si="198"/>
        <v>779.95853986600002</v>
      </c>
      <c r="AB559" s="429">
        <f t="shared" si="199"/>
        <v>8.1127370487414197E-2</v>
      </c>
      <c r="AC559" s="454">
        <f t="shared" si="200"/>
        <v>104.65162982071104</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3.681215328</v>
      </c>
      <c r="V560" s="475">
        <f t="shared" si="193"/>
        <v>51.738707400000003</v>
      </c>
      <c r="W560" s="460">
        <f t="shared" si="194"/>
        <v>118.72703008800001</v>
      </c>
      <c r="X560" s="476">
        <f t="shared" si="195"/>
        <v>259.22856038399999</v>
      </c>
      <c r="Y560" s="476">
        <f t="shared" si="196"/>
        <v>706.37790665400007</v>
      </c>
      <c r="Z560" s="478">
        <f t="shared" si="197"/>
        <v>28.223477760000002</v>
      </c>
      <c r="AA560" s="465">
        <f t="shared" si="198"/>
        <v>1167.9768976140001</v>
      </c>
      <c r="AB560" s="429">
        <f t="shared" si="199"/>
        <v>0.12148709149303101</v>
      </c>
      <c r="AC560" s="454">
        <f t="shared" si="200"/>
        <v>106.89314143528654</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1.9237225140000001</v>
      </c>
      <c r="V561" s="475">
        <f t="shared" si="193"/>
        <v>23.805387000000003</v>
      </c>
      <c r="W561" s="460">
        <f t="shared" si="194"/>
        <v>41.488546445999994</v>
      </c>
      <c r="X561" s="476">
        <f t="shared" si="195"/>
        <v>74.017350143999991</v>
      </c>
      <c r="Y561" s="476">
        <f t="shared" si="196"/>
        <v>222.18393392999999</v>
      </c>
      <c r="Z561" s="478">
        <f t="shared" si="197"/>
        <v>13.36452012</v>
      </c>
      <c r="AA561" s="465">
        <f t="shared" si="198"/>
        <v>376.78346015400001</v>
      </c>
      <c r="AB561" s="429">
        <f t="shared" si="199"/>
        <v>3.9191123377782404E-2</v>
      </c>
      <c r="AC561" s="454">
        <f t="shared" si="200"/>
        <v>100.34816174316133</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20.307248135999998</v>
      </c>
      <c r="V562" s="475">
        <f t="shared" si="193"/>
        <v>299.82303479999996</v>
      </c>
      <c r="W562" s="460">
        <f t="shared" si="194"/>
        <v>625.679997544</v>
      </c>
      <c r="X562" s="476">
        <f t="shared" si="195"/>
        <v>1292.9281735680001</v>
      </c>
      <c r="Y562" s="476">
        <f t="shared" si="196"/>
        <v>3036.3741747639997</v>
      </c>
      <c r="Z562" s="478">
        <f t="shared" si="197"/>
        <v>50.031256919999997</v>
      </c>
      <c r="AA562" s="465">
        <f t="shared" si="198"/>
        <v>5325.143885731999</v>
      </c>
      <c r="AB562" s="429">
        <f t="shared" si="199"/>
        <v>0.55389472495652159</v>
      </c>
      <c r="AC562" s="454">
        <f t="shared" si="200"/>
        <v>102.31951907492423</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3.2980876320000001</v>
      </c>
      <c r="V563" s="475">
        <f t="shared" si="193"/>
        <v>41.362081200000006</v>
      </c>
      <c r="W563" s="460">
        <f t="shared" si="194"/>
        <v>93.131712655999991</v>
      </c>
      <c r="X563" s="476">
        <f t="shared" si="195"/>
        <v>180.92366438400001</v>
      </c>
      <c r="Y563" s="476">
        <f t="shared" si="196"/>
        <v>421.05585435199998</v>
      </c>
      <c r="Z563" s="478">
        <f t="shared" si="197"/>
        <v>19.1428218</v>
      </c>
      <c r="AA563" s="465">
        <f t="shared" si="198"/>
        <v>758.91422202399997</v>
      </c>
      <c r="AB563" s="429">
        <f t="shared" si="199"/>
        <v>7.8938446226752654E-2</v>
      </c>
      <c r="AC563" s="454">
        <f t="shared" si="200"/>
        <v>100.40753096895421</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2.5786381739999999</v>
      </c>
      <c r="V564" s="475">
        <f t="shared" si="193"/>
        <v>38.889822000000002</v>
      </c>
      <c r="W564" s="460">
        <f t="shared" si="194"/>
        <v>76.872214819999996</v>
      </c>
      <c r="X564" s="476">
        <f t="shared" si="195"/>
        <v>149.33691647999999</v>
      </c>
      <c r="Y564" s="476">
        <f t="shared" si="196"/>
        <v>347.54537593999999</v>
      </c>
      <c r="Z564" s="478">
        <f t="shared" si="197"/>
        <v>11.82594372</v>
      </c>
      <c r="AA564" s="465">
        <f t="shared" si="198"/>
        <v>627.04891113400004</v>
      </c>
      <c r="AB564" s="429">
        <f t="shared" si="199"/>
        <v>6.5222478794882466E-2</v>
      </c>
      <c r="AC564" s="454">
        <f t="shared" si="200"/>
        <v>100.3270193538697</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6.5107323959999999</v>
      </c>
      <c r="V565" s="475">
        <f t="shared" si="193"/>
        <v>93.935401800000008</v>
      </c>
      <c r="W565" s="460">
        <f t="shared" si="194"/>
        <v>211.908600998</v>
      </c>
      <c r="X565" s="476">
        <f t="shared" si="195"/>
        <v>484.780174848</v>
      </c>
      <c r="Y565" s="476">
        <f t="shared" si="196"/>
        <v>1266.291201518</v>
      </c>
      <c r="Z565" s="478">
        <f t="shared" si="197"/>
        <v>32.315168400000005</v>
      </c>
      <c r="AA565" s="465">
        <f t="shared" si="198"/>
        <v>2095.7412799600002</v>
      </c>
      <c r="AB565" s="429">
        <f t="shared" si="199"/>
        <v>0.21798848345745789</v>
      </c>
      <c r="AC565" s="454">
        <f t="shared" si="200"/>
        <v>106.91863968899533</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15.017860956</v>
      </c>
      <c r="V566" s="475">
        <f t="shared" si="193"/>
        <v>207.46591199999997</v>
      </c>
      <c r="W566" s="460">
        <f t="shared" si="194"/>
        <v>438.58377607800003</v>
      </c>
      <c r="X566" s="476">
        <f t="shared" si="195"/>
        <v>901.40794444800008</v>
      </c>
      <c r="Y566" s="476">
        <f t="shared" si="196"/>
        <v>2071.8280272479997</v>
      </c>
      <c r="Z566" s="478">
        <f t="shared" si="197"/>
        <v>22.743790799999999</v>
      </c>
      <c r="AA566" s="465">
        <f t="shared" si="198"/>
        <v>3657.0473115300001</v>
      </c>
      <c r="AB566" s="429">
        <f t="shared" si="199"/>
        <v>0.38038769622737678</v>
      </c>
      <c r="AC566" s="454">
        <f t="shared" si="200"/>
        <v>101.45897763463201</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28.027577886</v>
      </c>
      <c r="V567" s="475">
        <f t="shared" si="193"/>
        <v>410.70448440000001</v>
      </c>
      <c r="W567" s="460">
        <f t="shared" si="194"/>
        <v>831.92157743799999</v>
      </c>
      <c r="X567" s="476">
        <f t="shared" si="195"/>
        <v>1641.4424294400001</v>
      </c>
      <c r="Y567" s="476">
        <f t="shared" si="196"/>
        <v>3840.654935908</v>
      </c>
      <c r="Z567" s="478">
        <f t="shared" si="197"/>
        <v>72.176296679999993</v>
      </c>
      <c r="AA567" s="465">
        <f t="shared" si="198"/>
        <v>6824.9273017519999</v>
      </c>
      <c r="AB567" s="429">
        <f t="shared" si="199"/>
        <v>0.70989466421385483</v>
      </c>
      <c r="AC567" s="454">
        <f t="shared" si="200"/>
        <v>100.98632687892363</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2.8051094819999998</v>
      </c>
      <c r="V568" s="475">
        <f t="shared" si="193"/>
        <v>43.912141800000001</v>
      </c>
      <c r="W568" s="460">
        <f t="shared" si="194"/>
        <v>95.666210074000006</v>
      </c>
      <c r="X568" s="476">
        <f t="shared" si="195"/>
        <v>209.18587161599999</v>
      </c>
      <c r="Y568" s="476">
        <f t="shared" si="196"/>
        <v>583.81624366800008</v>
      </c>
      <c r="Z568" s="478">
        <f t="shared" si="197"/>
        <v>16.582570199999999</v>
      </c>
      <c r="AA568" s="465">
        <f t="shared" si="198"/>
        <v>951.96814684000003</v>
      </c>
      <c r="AB568" s="429">
        <f t="shared" si="199"/>
        <v>9.901894599958394E-2</v>
      </c>
      <c r="AC568" s="454">
        <f t="shared" si="200"/>
        <v>107.81070884137101</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13.888138530000001</v>
      </c>
      <c r="V569" s="475">
        <f t="shared" si="193"/>
        <v>210.44965859999999</v>
      </c>
      <c r="W569" s="460">
        <f t="shared" si="194"/>
        <v>391.77780100399997</v>
      </c>
      <c r="X569" s="476">
        <f t="shared" si="195"/>
        <v>664.51296153599992</v>
      </c>
      <c r="Y569" s="476">
        <f t="shared" si="196"/>
        <v>1541.1259861199999</v>
      </c>
      <c r="Z569" s="478">
        <f t="shared" si="197"/>
        <v>58.220978639999998</v>
      </c>
      <c r="AA569" s="465">
        <f t="shared" si="198"/>
        <v>2879.9755244299995</v>
      </c>
      <c r="AB569" s="429">
        <f t="shared" si="199"/>
        <v>0.29956059126586221</v>
      </c>
      <c r="AC569" s="454">
        <f t="shared" si="200"/>
        <v>97.116154636411238</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7.7878113179999993</v>
      </c>
      <c r="V571" s="475">
        <f t="shared" si="193"/>
        <v>118.8810282</v>
      </c>
      <c r="W571" s="460">
        <f t="shared" si="194"/>
        <v>272.96789442199997</v>
      </c>
      <c r="X571" s="476">
        <f t="shared" si="195"/>
        <v>558.18053222399999</v>
      </c>
      <c r="Y571" s="476">
        <f t="shared" si="196"/>
        <v>1498.0671368179999</v>
      </c>
      <c r="Z571" s="478">
        <f t="shared" si="197"/>
        <v>42.90934824</v>
      </c>
      <c r="AA571" s="465">
        <f t="shared" si="198"/>
        <v>2498.7937512219996</v>
      </c>
      <c r="AB571" s="429">
        <f t="shared" si="199"/>
        <v>0.25991197745184103</v>
      </c>
      <c r="AC571" s="454">
        <f t="shared" si="200"/>
        <v>106.38528655163321</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1.5471599219999999</v>
      </c>
      <c r="V572" s="475">
        <f t="shared" si="193"/>
        <v>32.589640199999998</v>
      </c>
      <c r="W572" s="460">
        <f t="shared" si="194"/>
        <v>66.377272356000006</v>
      </c>
      <c r="X572" s="476">
        <f t="shared" si="195"/>
        <v>154.644383232</v>
      </c>
      <c r="Y572" s="476">
        <f t="shared" si="196"/>
        <v>437.53447071599999</v>
      </c>
      <c r="Z572" s="478">
        <f t="shared" si="197"/>
        <v>11.86365876</v>
      </c>
      <c r="AA572" s="465">
        <f t="shared" si="198"/>
        <v>704.55658518600001</v>
      </c>
      <c r="AB572" s="429">
        <f t="shared" si="199"/>
        <v>7.328443781838985E-2</v>
      </c>
      <c r="AC572" s="454">
        <f t="shared" si="200"/>
        <v>110.11744682668936</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1.173395706</v>
      </c>
      <c r="V573" s="475">
        <f t="shared" si="193"/>
        <v>20.205889800000001</v>
      </c>
      <c r="W573" s="460">
        <f t="shared" si="194"/>
        <v>29.704148015999998</v>
      </c>
      <c r="X573" s="476">
        <f t="shared" si="195"/>
        <v>69.036159744000003</v>
      </c>
      <c r="Y573" s="476">
        <f t="shared" si="196"/>
        <v>160.66488218200001</v>
      </c>
      <c r="Z573" s="478">
        <f t="shared" si="197"/>
        <v>9.6748237199999991</v>
      </c>
      <c r="AA573" s="465">
        <f t="shared" si="198"/>
        <v>290.45929916800003</v>
      </c>
      <c r="AB573" s="429">
        <f t="shared" si="199"/>
        <v>3.0212117658414816E-2</v>
      </c>
      <c r="AC573" s="454">
        <f t="shared" si="200"/>
        <v>99.818841745559553</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7.4630977260000009</v>
      </c>
      <c r="V574" s="475">
        <f t="shared" si="193"/>
        <v>118.74970500000001</v>
      </c>
      <c r="W574" s="460">
        <f t="shared" si="194"/>
        <v>235.19755404200001</v>
      </c>
      <c r="X574" s="476">
        <f t="shared" si="195"/>
        <v>456.90991948800001</v>
      </c>
      <c r="Y574" s="476">
        <f t="shared" si="196"/>
        <v>1063.3467831140001</v>
      </c>
      <c r="Z574" s="478">
        <f t="shared" si="197"/>
        <v>37.324013400000005</v>
      </c>
      <c r="AA574" s="465">
        <f t="shared" si="198"/>
        <v>1918.9910727700001</v>
      </c>
      <c r="AB574" s="429">
        <f t="shared" si="199"/>
        <v>0.1996038145173705</v>
      </c>
      <c r="AC574" s="454">
        <f t="shared" si="200"/>
        <v>100.78029190237979</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12.089191422000001</v>
      </c>
      <c r="V575" s="475">
        <f t="shared" si="193"/>
        <v>180.538614</v>
      </c>
      <c r="W575" s="460">
        <f t="shared" si="194"/>
        <v>404.05292591</v>
      </c>
      <c r="X575" s="476">
        <f t="shared" si="195"/>
        <v>788.99992012799999</v>
      </c>
      <c r="Y575" s="476">
        <f t="shared" si="196"/>
        <v>1959.9410821199999</v>
      </c>
      <c r="Z575" s="478">
        <f t="shared" si="197"/>
        <v>43.640759760000002</v>
      </c>
      <c r="AA575" s="465">
        <f t="shared" si="198"/>
        <v>3389.2624933400002</v>
      </c>
      <c r="AB575" s="429">
        <f t="shared" si="199"/>
        <v>0.35253406421260663</v>
      </c>
      <c r="AC575" s="454">
        <f t="shared" si="200"/>
        <v>103.58457687757819</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17.332258776</v>
      </c>
      <c r="V576" s="475">
        <f t="shared" si="193"/>
        <v>261.0139944</v>
      </c>
      <c r="W576" s="460">
        <f t="shared" si="194"/>
        <v>534.66325259600001</v>
      </c>
      <c r="X576" s="476">
        <f t="shared" si="195"/>
        <v>1038.671276544</v>
      </c>
      <c r="Y576" s="476">
        <f t="shared" si="196"/>
        <v>2472.5292899159999</v>
      </c>
      <c r="Z576" s="478">
        <f t="shared" si="197"/>
        <v>59.635292640000003</v>
      </c>
      <c r="AA576" s="465">
        <f t="shared" si="198"/>
        <v>4383.8453648720006</v>
      </c>
      <c r="AB576" s="429">
        <f t="shared" si="199"/>
        <v>0.45598557987018934</v>
      </c>
      <c r="AC576" s="454">
        <f t="shared" si="200"/>
        <v>101.42246149113012</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6.4351352520000002</v>
      </c>
      <c r="V577" s="475">
        <f t="shared" si="193"/>
        <v>108.3550578</v>
      </c>
      <c r="W577" s="460">
        <f t="shared" si="194"/>
        <v>228.77063308799998</v>
      </c>
      <c r="X577" s="476">
        <f t="shared" si="195"/>
        <v>481.52227968</v>
      </c>
      <c r="Y577" s="476">
        <f t="shared" si="196"/>
        <v>1334.498785256</v>
      </c>
      <c r="Z577" s="478">
        <f t="shared" si="197"/>
        <v>28.362119400000001</v>
      </c>
      <c r="AA577" s="465">
        <f t="shared" si="198"/>
        <v>2187.9440104760001</v>
      </c>
      <c r="AB577" s="429">
        <f t="shared" si="199"/>
        <v>0.22757894845808196</v>
      </c>
      <c r="AC577" s="454">
        <f t="shared" si="200"/>
        <v>107.33684194547821</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4.1068307279999994</v>
      </c>
      <c r="V578" s="475">
        <f t="shared" si="193"/>
        <v>56.9171598</v>
      </c>
      <c r="W578" s="460">
        <f t="shared" si="194"/>
        <v>104.66818964599999</v>
      </c>
      <c r="X578" s="476">
        <f t="shared" si="195"/>
        <v>151.63858022400001</v>
      </c>
      <c r="Y578" s="476">
        <f t="shared" si="196"/>
        <v>346.03484691999995</v>
      </c>
      <c r="Z578" s="478">
        <f t="shared" si="197"/>
        <v>12.495797639999999</v>
      </c>
      <c r="AA578" s="465">
        <f t="shared" si="198"/>
        <v>675.86140495799998</v>
      </c>
      <c r="AB578" s="429">
        <f t="shared" si="199"/>
        <v>7.0299709273767427E-2</v>
      </c>
      <c r="AC578" s="454">
        <f t="shared" si="200"/>
        <v>92.950391013560619</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13.514860086000001</v>
      </c>
      <c r="V579" s="475">
        <f t="shared" si="193"/>
        <v>221.46975840000002</v>
      </c>
      <c r="W579" s="460">
        <f t="shared" si="194"/>
        <v>453.05071437600003</v>
      </c>
      <c r="X579" s="476">
        <f t="shared" si="195"/>
        <v>951.13338854400001</v>
      </c>
      <c r="Y579" s="476">
        <f t="shared" si="196"/>
        <v>2434.8057432159999</v>
      </c>
      <c r="Z579" s="478">
        <f t="shared" si="197"/>
        <v>36.111295079999998</v>
      </c>
      <c r="AA579" s="465">
        <f t="shared" si="198"/>
        <v>4110.0857597019995</v>
      </c>
      <c r="AB579" s="429">
        <f t="shared" si="199"/>
        <v>0.42751048051820256</v>
      </c>
      <c r="AC579" s="454">
        <f t="shared" si="200"/>
        <v>105.04450754864362</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14.108737524</v>
      </c>
      <c r="V580" s="475">
        <f t="shared" si="193"/>
        <v>230.9270382</v>
      </c>
      <c r="W580" s="460">
        <f t="shared" si="194"/>
        <v>454.630093972</v>
      </c>
      <c r="X580" s="476">
        <f t="shared" si="195"/>
        <v>903.54149913599997</v>
      </c>
      <c r="Y580" s="476">
        <f t="shared" si="196"/>
        <v>2257.4405635039998</v>
      </c>
      <c r="Z580" s="478">
        <f t="shared" si="197"/>
        <v>47.059453079999997</v>
      </c>
      <c r="AA580" s="465">
        <f t="shared" si="198"/>
        <v>3907.7073854159999</v>
      </c>
      <c r="AB580" s="429">
        <f t="shared" si="199"/>
        <v>0.40646009833742458</v>
      </c>
      <c r="AC580" s="454">
        <f t="shared" si="200"/>
        <v>103.0174328038816</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0.92550754800000001</v>
      </c>
      <c r="V581" s="475">
        <f t="shared" si="193"/>
        <v>16.905880799999998</v>
      </c>
      <c r="W581" s="460">
        <f t="shared" si="194"/>
        <v>41.432655010000005</v>
      </c>
      <c r="X581" s="476">
        <f t="shared" si="195"/>
        <v>88.831759104</v>
      </c>
      <c r="Y581" s="476">
        <f t="shared" si="196"/>
        <v>255.92253338400002</v>
      </c>
      <c r="Z581" s="478">
        <f t="shared" si="197"/>
        <v>8.7872547599999997</v>
      </c>
      <c r="AA581" s="465">
        <f t="shared" si="198"/>
        <v>412.80559060600001</v>
      </c>
      <c r="AB581" s="429">
        <f t="shared" si="199"/>
        <v>4.2937964489910545E-2</v>
      </c>
      <c r="AC581" s="454">
        <f t="shared" si="200"/>
        <v>110.39147416570066</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16.145827361999999</v>
      </c>
      <c r="V582" s="475">
        <f t="shared" si="193"/>
        <v>276.85057860000001</v>
      </c>
      <c r="W582" s="460">
        <f t="shared" si="194"/>
        <v>590.71231392599998</v>
      </c>
      <c r="X582" s="476">
        <f t="shared" si="195"/>
        <v>1225.6634211840001</v>
      </c>
      <c r="Y582" s="476">
        <f t="shared" si="196"/>
        <v>3018.3338544520002</v>
      </c>
      <c r="Z582" s="478">
        <f t="shared" si="197"/>
        <v>55.063800119999996</v>
      </c>
      <c r="AA582" s="465">
        <f t="shared" si="198"/>
        <v>5182.7697956440006</v>
      </c>
      <c r="AB582" s="429">
        <f t="shared" si="199"/>
        <v>0.53908568708591642</v>
      </c>
      <c r="AC582" s="454">
        <f t="shared" si="200"/>
        <v>104.80801208178158</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3.2117822519999999</v>
      </c>
      <c r="V583" s="475">
        <f t="shared" si="193"/>
        <v>60.966637800000001</v>
      </c>
      <c r="W583" s="460">
        <f t="shared" si="194"/>
        <v>121.057127522</v>
      </c>
      <c r="X583" s="476">
        <f t="shared" si="195"/>
        <v>254.233046016</v>
      </c>
      <c r="Y583" s="476">
        <f t="shared" si="196"/>
        <v>630.57331798999996</v>
      </c>
      <c r="Z583" s="478">
        <f t="shared" si="197"/>
        <v>30.970215240000002</v>
      </c>
      <c r="AA583" s="465">
        <f t="shared" si="198"/>
        <v>1101.01212682</v>
      </c>
      <c r="AB583" s="429">
        <f t="shared" si="199"/>
        <v>0.11452175232161432</v>
      </c>
      <c r="AC583" s="454">
        <f t="shared" si="200"/>
        <v>104.43718241542177</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12.540499398000001</v>
      </c>
      <c r="V584" s="475">
        <f t="shared" si="193"/>
        <v>196.29985979999998</v>
      </c>
      <c r="W584" s="460">
        <f t="shared" si="194"/>
        <v>388.01938953799998</v>
      </c>
      <c r="X584" s="476">
        <f t="shared" si="195"/>
        <v>753.79146163199994</v>
      </c>
      <c r="Y584" s="476">
        <f t="shared" si="196"/>
        <v>1792.4651087140001</v>
      </c>
      <c r="Z584" s="478">
        <f t="shared" si="197"/>
        <v>40.871811479999998</v>
      </c>
      <c r="AA584" s="465">
        <f t="shared" si="198"/>
        <v>3183.9881305619997</v>
      </c>
      <c r="AB584" s="429">
        <f t="shared" si="199"/>
        <v>0.33118245585209066</v>
      </c>
      <c r="AC584" s="454">
        <f t="shared" si="200"/>
        <v>101.23969897540334</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20.780494770000001</v>
      </c>
      <c r="V585" s="475">
        <f t="shared" ref="V585:V648" si="214">IFERROR(V$5*I585,"")</f>
        <v>331.17953220000004</v>
      </c>
      <c r="W585" s="460">
        <f t="shared" ref="W585:W648" si="215">IFERROR(W$5*K585,"")</f>
        <v>725.61399185200003</v>
      </c>
      <c r="X585" s="476">
        <f t="shared" ref="X585:X648" si="216">IFERROR(X$5*M585,"")</f>
        <v>1512.6308444159999</v>
      </c>
      <c r="Y585" s="476">
        <f t="shared" ref="Y585:Y648" si="217">IFERROR(Y$5*O585,"")</f>
        <v>3632.4117944660002</v>
      </c>
      <c r="Z585" s="478">
        <f t="shared" ref="Z585:Z648" si="218">IFERROR(Z$5*Q585,"")</f>
        <v>68.480322120000011</v>
      </c>
      <c r="AA585" s="465">
        <f t="shared" ref="AA585:AA648" si="219">IFERROR(SUM(U585:Z585),"")</f>
        <v>6291.0969798240003</v>
      </c>
      <c r="AB585" s="429">
        <f t="shared" ref="AB585:AB648" si="220">IF(OR(AA585="", AA585=0), "", AA585/$AA$5)</f>
        <v>0.65436831493904724</v>
      </c>
      <c r="AC585" s="454">
        <f t="shared" ref="AC585:AC648" si="221">IF(OR(AB585="", AB585=0), "", IF(AN585&gt;0, AB585/AN585*100, ""))</f>
        <v>104.13136245507282</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15.019128179999999</v>
      </c>
      <c r="V586" s="475">
        <f t="shared" si="214"/>
        <v>248.151522</v>
      </c>
      <c r="W586" s="460">
        <f t="shared" si="215"/>
        <v>463.51075523200001</v>
      </c>
      <c r="X586" s="476">
        <f t="shared" si="216"/>
        <v>872.53816089600002</v>
      </c>
      <c r="Y586" s="476">
        <f t="shared" si="217"/>
        <v>2037.0741974379998</v>
      </c>
      <c r="Z586" s="478">
        <f t="shared" si="218"/>
        <v>50.731621799999999</v>
      </c>
      <c r="AA586" s="465">
        <f t="shared" si="219"/>
        <v>3687.0253855460001</v>
      </c>
      <c r="AB586" s="429">
        <f t="shared" si="220"/>
        <v>0.38350586494133554</v>
      </c>
      <c r="AC586" s="454">
        <f t="shared" si="221"/>
        <v>99.946514975185224</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8.1958071720000003</v>
      </c>
      <c r="V587" s="475">
        <f t="shared" si="214"/>
        <v>109.49176800000001</v>
      </c>
      <c r="W587" s="460">
        <f t="shared" si="215"/>
        <v>216.96006793999999</v>
      </c>
      <c r="X587" s="476">
        <f t="shared" si="216"/>
        <v>456.39212774399999</v>
      </c>
      <c r="Y587" s="476">
        <f t="shared" si="217"/>
        <v>1133.332974424</v>
      </c>
      <c r="Z587" s="478">
        <f t="shared" si="218"/>
        <v>35.997590519999996</v>
      </c>
      <c r="AA587" s="465">
        <f t="shared" si="219"/>
        <v>1960.3703357999998</v>
      </c>
      <c r="AB587" s="429">
        <f t="shared" si="220"/>
        <v>0.20390787765758267</v>
      </c>
      <c r="AC587" s="454">
        <f t="shared" si="221"/>
        <v>102.05680805758688</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6.4215841619999994</v>
      </c>
      <c r="V588" s="475">
        <f t="shared" si="214"/>
        <v>88.968588600000004</v>
      </c>
      <c r="W588" s="460">
        <f t="shared" si="215"/>
        <v>181.37775998399999</v>
      </c>
      <c r="X588" s="476">
        <f t="shared" si="216"/>
        <v>327.54261888000002</v>
      </c>
      <c r="Y588" s="476">
        <f t="shared" si="217"/>
        <v>771.17758013800005</v>
      </c>
      <c r="Z588" s="478">
        <f t="shared" si="218"/>
        <v>27.790614959999999</v>
      </c>
      <c r="AA588" s="465">
        <f t="shared" si="219"/>
        <v>1403.2787467240003</v>
      </c>
      <c r="AB588" s="429">
        <f t="shared" si="220"/>
        <v>0.14596200818847516</v>
      </c>
      <c r="AC588" s="454">
        <f t="shared" si="221"/>
        <v>99.047263449282212</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7.7348436899999999</v>
      </c>
      <c r="V589" s="475">
        <f t="shared" si="214"/>
        <v>149.55554699999999</v>
      </c>
      <c r="W589" s="460">
        <f t="shared" si="215"/>
        <v>331.51120625999999</v>
      </c>
      <c r="X589" s="476">
        <f t="shared" si="216"/>
        <v>720.76002047999998</v>
      </c>
      <c r="Y589" s="476">
        <f t="shared" si="217"/>
        <v>1934.3341004400002</v>
      </c>
      <c r="Z589" s="478">
        <f t="shared" si="218"/>
        <v>31.767485040000004</v>
      </c>
      <c r="AA589" s="465">
        <f t="shared" si="219"/>
        <v>3175.6632029100001</v>
      </c>
      <c r="AB589" s="429">
        <f t="shared" si="220"/>
        <v>0.33031653868421051</v>
      </c>
      <c r="AC589" s="454">
        <f t="shared" si="221"/>
        <v>108.65600777788073</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6.6705253860000004</v>
      </c>
      <c r="V590" s="475">
        <f t="shared" si="214"/>
        <v>108.34638</v>
      </c>
      <c r="W590" s="460">
        <f t="shared" si="215"/>
        <v>252.049557316</v>
      </c>
      <c r="X590" s="476">
        <f t="shared" si="216"/>
        <v>552.77221478399997</v>
      </c>
      <c r="Y590" s="476">
        <f t="shared" si="217"/>
        <v>1407.4932676840001</v>
      </c>
      <c r="Z590" s="478">
        <f t="shared" si="218"/>
        <v>31.061170799999999</v>
      </c>
      <c r="AA590" s="465">
        <f t="shared" si="219"/>
        <v>2358.3931159700001</v>
      </c>
      <c r="AB590" s="429">
        <f t="shared" si="220"/>
        <v>0.24530820844289578</v>
      </c>
      <c r="AC590" s="454">
        <f t="shared" si="221"/>
        <v>106.9778864227892</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2.151673986</v>
      </c>
      <c r="V591" s="475">
        <f t="shared" si="214"/>
        <v>36.854511000000002</v>
      </c>
      <c r="W591" s="460">
        <f t="shared" si="215"/>
        <v>57.757099392000001</v>
      </c>
      <c r="X591" s="476">
        <f t="shared" si="216"/>
        <v>118.03468723200001</v>
      </c>
      <c r="Y591" s="476">
        <f t="shared" si="217"/>
        <v>258.75375517600003</v>
      </c>
      <c r="Z591" s="478">
        <f t="shared" si="218"/>
        <v>13.326277919999999</v>
      </c>
      <c r="AA591" s="465">
        <f t="shared" si="219"/>
        <v>486.87800470600001</v>
      </c>
      <c r="AB591" s="429">
        <f t="shared" si="220"/>
        <v>5.0642605024547538E-2</v>
      </c>
      <c r="AC591" s="454">
        <f t="shared" si="221"/>
        <v>97.448412270097009</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11.675609442000001</v>
      </c>
      <c r="V592" s="475">
        <f t="shared" si="214"/>
        <v>189.96227400000001</v>
      </c>
      <c r="W592" s="460">
        <f t="shared" si="215"/>
        <v>384.17355208200001</v>
      </c>
      <c r="X592" s="476">
        <f t="shared" si="216"/>
        <v>701.05881139200005</v>
      </c>
      <c r="Y592" s="476">
        <f t="shared" si="217"/>
        <v>1580.0926964339999</v>
      </c>
      <c r="Z592" s="478">
        <f t="shared" si="218"/>
        <v>36.513479760000003</v>
      </c>
      <c r="AA592" s="465">
        <f t="shared" si="219"/>
        <v>2903.4764231099998</v>
      </c>
      <c r="AB592" s="429">
        <f t="shared" si="220"/>
        <v>0.30200503672872892</v>
      </c>
      <c r="AC592" s="454">
        <f t="shared" si="221"/>
        <v>99.701746934105799</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8.2816743660000007</v>
      </c>
      <c r="V594" s="475">
        <f t="shared" si="214"/>
        <v>140.62737959999998</v>
      </c>
      <c r="W594" s="460">
        <f t="shared" si="215"/>
        <v>328.46395597399999</v>
      </c>
      <c r="X594" s="476">
        <f t="shared" si="216"/>
        <v>824.51675980799996</v>
      </c>
      <c r="Y594" s="476">
        <f t="shared" si="217"/>
        <v>2023.4671626400002</v>
      </c>
      <c r="Z594" s="478">
        <f t="shared" si="218"/>
        <v>31.388954760000001</v>
      </c>
      <c r="AA594" s="465">
        <f t="shared" si="219"/>
        <v>3356.7458871480003</v>
      </c>
      <c r="AB594" s="429">
        <f t="shared" si="220"/>
        <v>0.3491518501298107</v>
      </c>
      <c r="AC594" s="454">
        <f t="shared" si="221"/>
        <v>108.53150222866688</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3.4279531860000003</v>
      </c>
      <c r="V595" s="475">
        <f t="shared" si="214"/>
        <v>47.320915200000002</v>
      </c>
      <c r="W595" s="460">
        <f t="shared" si="215"/>
        <v>132.42290946200001</v>
      </c>
      <c r="X595" s="476">
        <f t="shared" si="216"/>
        <v>310.56753254400002</v>
      </c>
      <c r="Y595" s="476">
        <f t="shared" si="217"/>
        <v>782.76626162000002</v>
      </c>
      <c r="Z595" s="478">
        <f t="shared" si="218"/>
        <v>14.30145048</v>
      </c>
      <c r="AA595" s="465">
        <f t="shared" si="219"/>
        <v>1290.807022492</v>
      </c>
      <c r="AB595" s="429">
        <f t="shared" si="220"/>
        <v>0.13426326424921989</v>
      </c>
      <c r="AC595" s="454">
        <f t="shared" si="221"/>
        <v>108.7829336440434</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12.943933674</v>
      </c>
      <c r="V596" s="475">
        <f t="shared" si="214"/>
        <v>209.60453699999999</v>
      </c>
      <c r="W596" s="460">
        <f t="shared" si="215"/>
        <v>474.14733693200003</v>
      </c>
      <c r="X596" s="476">
        <f t="shared" si="216"/>
        <v>1071.4413219840001</v>
      </c>
      <c r="Y596" s="476">
        <f t="shared" si="217"/>
        <v>2537.6826087479999</v>
      </c>
      <c r="Z596" s="478">
        <f t="shared" si="218"/>
        <v>44.462200919999994</v>
      </c>
      <c r="AA596" s="465">
        <f t="shared" si="219"/>
        <v>4350.2819392580004</v>
      </c>
      <c r="AB596" s="429">
        <f t="shared" si="220"/>
        <v>0.45249448088807992</v>
      </c>
      <c r="AC596" s="454">
        <f t="shared" si="221"/>
        <v>105.56343492279092</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7.0573132140000006</v>
      </c>
      <c r="V597" s="475">
        <f t="shared" si="214"/>
        <v>93.548095199999992</v>
      </c>
      <c r="W597" s="460">
        <f t="shared" si="215"/>
        <v>233.56794378800001</v>
      </c>
      <c r="X597" s="476">
        <f t="shared" si="216"/>
        <v>574.42855219199998</v>
      </c>
      <c r="Y597" s="476">
        <f t="shared" si="217"/>
        <v>1451.9500279200001</v>
      </c>
      <c r="Z597" s="478">
        <f t="shared" si="218"/>
        <v>26.812047119999999</v>
      </c>
      <c r="AA597" s="465">
        <f t="shared" si="219"/>
        <v>2387.3639794340002</v>
      </c>
      <c r="AB597" s="429">
        <f t="shared" si="220"/>
        <v>0.24832161217328896</v>
      </c>
      <c r="AC597" s="454">
        <f t="shared" si="221"/>
        <v>107.98008719115167</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0.67218320400000009</v>
      </c>
      <c r="V598" s="475">
        <f t="shared" si="214"/>
        <v>14.401223999999999</v>
      </c>
      <c r="W598" s="460">
        <f t="shared" si="215"/>
        <v>36.913139903999998</v>
      </c>
      <c r="X598" s="476">
        <f t="shared" si="216"/>
        <v>92.14322688</v>
      </c>
      <c r="Y598" s="476">
        <f t="shared" si="217"/>
        <v>225.76298850000001</v>
      </c>
      <c r="Z598" s="478">
        <f t="shared" si="218"/>
        <v>4.1359693200000001</v>
      </c>
      <c r="AA598" s="465">
        <f t="shared" si="219"/>
        <v>374.02873180800003</v>
      </c>
      <c r="AB598" s="429">
        <f t="shared" si="220"/>
        <v>3.8904590369045144E-2</v>
      </c>
      <c r="AC598" s="454">
        <f t="shared" si="221"/>
        <v>110.48010850800142</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33.299328467999999</v>
      </c>
      <c r="V600" s="475">
        <f t="shared" si="214"/>
        <v>463.28535060000002</v>
      </c>
      <c r="W600" s="460">
        <f t="shared" si="215"/>
        <v>903.85827579200009</v>
      </c>
      <c r="X600" s="476">
        <f t="shared" si="216"/>
        <v>1748.48546304</v>
      </c>
      <c r="Y600" s="476">
        <f t="shared" si="217"/>
        <v>4083.4338667920001</v>
      </c>
      <c r="Z600" s="478">
        <f t="shared" si="218"/>
        <v>85.074744240000001</v>
      </c>
      <c r="AA600" s="465">
        <f t="shared" si="219"/>
        <v>7317.4370289320004</v>
      </c>
      <c r="AB600" s="429">
        <f t="shared" si="220"/>
        <v>0.76112305272852099</v>
      </c>
      <c r="AC600" s="454">
        <f t="shared" si="221"/>
        <v>99.59450147168171</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6.9707688540000001</v>
      </c>
      <c r="V601" s="475">
        <f t="shared" si="214"/>
        <v>102.876564</v>
      </c>
      <c r="W601" s="460">
        <f t="shared" si="215"/>
        <v>209.61817763599998</v>
      </c>
      <c r="X601" s="476">
        <f t="shared" si="216"/>
        <v>417.94131225600006</v>
      </c>
      <c r="Y601" s="476">
        <f t="shared" si="217"/>
        <v>958.07182742599991</v>
      </c>
      <c r="Z601" s="478">
        <f t="shared" si="218"/>
        <v>28.519998360000002</v>
      </c>
      <c r="AA601" s="465">
        <f t="shared" si="219"/>
        <v>1723.9986485320001</v>
      </c>
      <c r="AB601" s="429">
        <f t="shared" si="220"/>
        <v>0.17932168176950281</v>
      </c>
      <c r="AC601" s="454">
        <f t="shared" si="221"/>
        <v>100.71706248722256</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1.386984102</v>
      </c>
      <c r="V602" s="475">
        <f t="shared" si="214"/>
        <v>26.5257054</v>
      </c>
      <c r="W602" s="460">
        <f t="shared" si="215"/>
        <v>52.432477674000005</v>
      </c>
      <c r="X602" s="476">
        <f t="shared" si="216"/>
        <v>94.027680000000004</v>
      </c>
      <c r="Y602" s="476">
        <f t="shared" si="217"/>
        <v>263.835944568</v>
      </c>
      <c r="Z602" s="478">
        <f t="shared" si="218"/>
        <v>5.3051410800000003</v>
      </c>
      <c r="AA602" s="465">
        <f t="shared" si="219"/>
        <v>443.51393282399999</v>
      </c>
      <c r="AB602" s="429">
        <f t="shared" si="220"/>
        <v>4.6132092034949029E-2</v>
      </c>
      <c r="AC602" s="454">
        <f t="shared" si="221"/>
        <v>105.14162779968143</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0.54770036999999994</v>
      </c>
      <c r="V603" s="475">
        <f t="shared" si="214"/>
        <v>7.0746593999999998</v>
      </c>
      <c r="W603" s="460">
        <f t="shared" si="215"/>
        <v>18.420449135999998</v>
      </c>
      <c r="X603" s="476">
        <f t="shared" si="216"/>
        <v>44.913708288000002</v>
      </c>
      <c r="Y603" s="476">
        <f t="shared" si="217"/>
        <v>49.060123028</v>
      </c>
      <c r="Z603" s="478">
        <f t="shared" si="218"/>
        <v>1.7332704000000001</v>
      </c>
      <c r="AA603" s="465">
        <f t="shared" si="219"/>
        <v>121.749910622</v>
      </c>
      <c r="AB603" s="429">
        <f t="shared" si="220"/>
        <v>1.2663814293946328E-2</v>
      </c>
      <c r="AC603" s="454">
        <f t="shared" si="221"/>
        <v>91.56587492568876</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8.3625290280000009</v>
      </c>
      <c r="V606" s="475">
        <f t="shared" si="214"/>
        <v>104.50717080000001</v>
      </c>
      <c r="W606" s="460">
        <f t="shared" si="215"/>
        <v>198.088855784</v>
      </c>
      <c r="X606" s="476">
        <f t="shared" si="216"/>
        <v>370.01419545600004</v>
      </c>
      <c r="Y606" s="476">
        <f t="shared" si="217"/>
        <v>788.65170542199996</v>
      </c>
      <c r="Z606" s="478">
        <f t="shared" si="218"/>
        <v>15.65997492</v>
      </c>
      <c r="AA606" s="465">
        <f t="shared" si="219"/>
        <v>1485.2844314099998</v>
      </c>
      <c r="AB606" s="429">
        <f t="shared" si="220"/>
        <v>0.1544918276898273</v>
      </c>
      <c r="AC606" s="454">
        <f t="shared" si="221"/>
        <v>95.55121451933843</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2.5671273180000003</v>
      </c>
      <c r="V607" s="475">
        <f t="shared" si="214"/>
        <v>20.957244599999999</v>
      </c>
      <c r="W607" s="460">
        <f t="shared" si="215"/>
        <v>30.717713103999998</v>
      </c>
      <c r="X607" s="476">
        <f t="shared" si="216"/>
        <v>45.082964736000001</v>
      </c>
      <c r="Y607" s="476">
        <f t="shared" si="217"/>
        <v>84.602199010000007</v>
      </c>
      <c r="Z607" s="478">
        <f t="shared" si="218"/>
        <v>1.8692731199999999</v>
      </c>
      <c r="AA607" s="465">
        <f t="shared" si="219"/>
        <v>185.79652188800003</v>
      </c>
      <c r="AB607" s="429">
        <f t="shared" si="220"/>
        <v>1.9325621165799878E-2</v>
      </c>
      <c r="AC607" s="454">
        <f t="shared" si="221"/>
        <v>77.85880209876052</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1.25254416</v>
      </c>
      <c r="V608" s="475">
        <f t="shared" si="214"/>
        <v>9.2937960000000004</v>
      </c>
      <c r="W608" s="460">
        <f t="shared" si="215"/>
        <v>18.929260926000001</v>
      </c>
      <c r="X608" s="476">
        <f t="shared" si="216"/>
        <v>32.113366272</v>
      </c>
      <c r="Y608" s="476">
        <f t="shared" si="217"/>
        <v>76.672262141999994</v>
      </c>
      <c r="Z608" s="478">
        <f t="shared" si="218"/>
        <v>0.85778412000000004</v>
      </c>
      <c r="AA608" s="465">
        <f t="shared" si="219"/>
        <v>139.11901362</v>
      </c>
      <c r="AB608" s="429">
        <f t="shared" si="220"/>
        <v>1.4470461162887456E-2</v>
      </c>
      <c r="AC608" s="454">
        <f t="shared" si="221"/>
        <v>90.953422261309669</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0.88968692399999993</v>
      </c>
      <c r="V609" s="475">
        <f t="shared" si="214"/>
        <v>7.6714296000000006</v>
      </c>
      <c r="W609" s="460">
        <f t="shared" si="215"/>
        <v>10.821007071999999</v>
      </c>
      <c r="X609" s="476">
        <f t="shared" si="216"/>
        <v>16.226482176000001</v>
      </c>
      <c r="Y609" s="476">
        <f t="shared" si="217"/>
        <v>21.560854014</v>
      </c>
      <c r="Z609" s="478">
        <f t="shared" si="218"/>
        <v>1.0614218399999999</v>
      </c>
      <c r="AA609" s="465">
        <f t="shared" si="219"/>
        <v>58.230881626000006</v>
      </c>
      <c r="AB609" s="429">
        <f t="shared" si="220"/>
        <v>6.0568838803827761E-3</v>
      </c>
      <c r="AC609" s="454">
        <f t="shared" si="221"/>
        <v>72.601444837157842</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0.51314810399999999</v>
      </c>
      <c r="V610" s="475">
        <f t="shared" si="214"/>
        <v>5.5501085999999997</v>
      </c>
      <c r="W610" s="460">
        <f t="shared" si="215"/>
        <v>12.643345883999999</v>
      </c>
      <c r="X610" s="476">
        <f t="shared" si="216"/>
        <v>21.312417023999998</v>
      </c>
      <c r="Y610" s="476">
        <f t="shared" si="217"/>
        <v>38.179246994000003</v>
      </c>
      <c r="Z610" s="478">
        <f t="shared" si="218"/>
        <v>1.11002172</v>
      </c>
      <c r="AA610" s="465">
        <f t="shared" si="219"/>
        <v>79.30828832600001</v>
      </c>
      <c r="AB610" s="429">
        <f t="shared" si="220"/>
        <v>8.2492498778864165E-3</v>
      </c>
      <c r="AC610" s="454">
        <f t="shared" si="221"/>
        <v>91.554776474628994</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1.2474461999999999</v>
      </c>
      <c r="V611" s="475">
        <f t="shared" si="214"/>
        <v>16.0361406</v>
      </c>
      <c r="W611" s="460">
        <f t="shared" si="215"/>
        <v>31.698104585999999</v>
      </c>
      <c r="X611" s="476">
        <f t="shared" si="216"/>
        <v>61.578779904000001</v>
      </c>
      <c r="Y611" s="476">
        <f t="shared" si="217"/>
        <v>141.46482561400001</v>
      </c>
      <c r="Z611" s="478">
        <f t="shared" si="218"/>
        <v>2.3951401200000002</v>
      </c>
      <c r="AA611" s="465">
        <f t="shared" si="219"/>
        <v>254.42043702400002</v>
      </c>
      <c r="AB611" s="429">
        <f t="shared" si="220"/>
        <v>2.6463536199708759E-2</v>
      </c>
      <c r="AC611" s="454">
        <f t="shared" si="221"/>
        <v>98.803311480807565</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1.6662990960000001</v>
      </c>
      <c r="V612" s="475">
        <f t="shared" si="214"/>
        <v>16.0487118</v>
      </c>
      <c r="W612" s="460">
        <f t="shared" si="215"/>
        <v>26.167906371999997</v>
      </c>
      <c r="X612" s="476">
        <f t="shared" si="216"/>
        <v>53.322137856000005</v>
      </c>
      <c r="Y612" s="476">
        <f t="shared" si="217"/>
        <v>106.557460296</v>
      </c>
      <c r="Z612" s="478">
        <f t="shared" si="218"/>
        <v>1.4158455600000002</v>
      </c>
      <c r="AA612" s="465">
        <f t="shared" si="219"/>
        <v>205.17836098000001</v>
      </c>
      <c r="AB612" s="429">
        <f t="shared" si="220"/>
        <v>2.1341622735593927E-2</v>
      </c>
      <c r="AC612" s="454">
        <f t="shared" si="221"/>
        <v>90.167519457102102</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1.3956964980000002</v>
      </c>
      <c r="V613" s="475">
        <f t="shared" si="214"/>
        <v>16.181226599999999</v>
      </c>
      <c r="W613" s="460">
        <f t="shared" si="215"/>
        <v>29.050671504</v>
      </c>
      <c r="X613" s="476">
        <f t="shared" si="216"/>
        <v>57.909602304000003</v>
      </c>
      <c r="Y613" s="476">
        <f t="shared" si="217"/>
        <v>125.247075912</v>
      </c>
      <c r="Z613" s="478">
        <f t="shared" si="218"/>
        <v>2.6437610399999998</v>
      </c>
      <c r="AA613" s="465">
        <f t="shared" si="219"/>
        <v>232.42803385799999</v>
      </c>
      <c r="AB613" s="429">
        <f t="shared" si="220"/>
        <v>2.4175996864780527E-2</v>
      </c>
      <c r="AC613" s="454">
        <f t="shared" si="221"/>
        <v>95.323670460297691</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1.015785792</v>
      </c>
      <c r="V614" s="475">
        <f t="shared" si="214"/>
        <v>7.6527252000000008</v>
      </c>
      <c r="W614" s="460">
        <f t="shared" si="215"/>
        <v>15.222332534</v>
      </c>
      <c r="X614" s="476">
        <f t="shared" si="216"/>
        <v>29.571883776</v>
      </c>
      <c r="Y614" s="476">
        <f t="shared" si="217"/>
        <v>53.767181538000003</v>
      </c>
      <c r="Z614" s="478">
        <f t="shared" si="218"/>
        <v>1.8794241599999999</v>
      </c>
      <c r="AA614" s="465">
        <f t="shared" si="219"/>
        <v>109.10933300000001</v>
      </c>
      <c r="AB614" s="429">
        <f t="shared" si="220"/>
        <v>1.1349004888703974E-2</v>
      </c>
      <c r="AC614" s="454">
        <f t="shared" si="221"/>
        <v>87.488643712068054</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2.1271576200000002</v>
      </c>
      <c r="V615" s="475">
        <f t="shared" si="214"/>
        <v>29.088738599999999</v>
      </c>
      <c r="W615" s="460">
        <f t="shared" si="215"/>
        <v>57.498739966000002</v>
      </c>
      <c r="X615" s="476">
        <f t="shared" si="216"/>
        <v>111.700756224</v>
      </c>
      <c r="Y615" s="476">
        <f t="shared" si="217"/>
        <v>251.006512372</v>
      </c>
      <c r="Z615" s="478">
        <f t="shared" si="218"/>
        <v>3.8028256800000002</v>
      </c>
      <c r="AA615" s="465">
        <f t="shared" si="219"/>
        <v>455.22473046200002</v>
      </c>
      <c r="AB615" s="429">
        <f t="shared" si="220"/>
        <v>4.7350190395464953E-2</v>
      </c>
      <c r="AC615" s="454">
        <f t="shared" si="221"/>
        <v>98.928332312848781</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9.9680412719999989</v>
      </c>
      <c r="V616" s="475">
        <f t="shared" si="214"/>
        <v>124.83599100000001</v>
      </c>
      <c r="W616" s="460">
        <f t="shared" si="215"/>
        <v>238.03449806399999</v>
      </c>
      <c r="X616" s="476">
        <f t="shared" si="216"/>
        <v>479.37020544000001</v>
      </c>
      <c r="Y616" s="476">
        <f t="shared" si="217"/>
        <v>1106.8997996979999</v>
      </c>
      <c r="Z616" s="478">
        <f t="shared" si="218"/>
        <v>19.410906600000001</v>
      </c>
      <c r="AA616" s="465">
        <f t="shared" si="219"/>
        <v>1978.5194420739999</v>
      </c>
      <c r="AB616" s="429">
        <f t="shared" si="220"/>
        <v>0.20579565655023924</v>
      </c>
      <c r="AC616" s="454">
        <f t="shared" si="221"/>
        <v>98.723918916618018</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7.0676163600000006</v>
      </c>
      <c r="V617" s="475">
        <f t="shared" si="214"/>
        <v>90.135098999999997</v>
      </c>
      <c r="W617" s="460">
        <f t="shared" si="215"/>
        <v>178.16704568999998</v>
      </c>
      <c r="X617" s="476">
        <f t="shared" si="216"/>
        <v>354.16883404800001</v>
      </c>
      <c r="Y617" s="476">
        <f t="shared" si="217"/>
        <v>783.71910510600003</v>
      </c>
      <c r="Z617" s="478">
        <f t="shared" si="218"/>
        <v>7.7401837200000001</v>
      </c>
      <c r="AA617" s="465">
        <f t="shared" si="219"/>
        <v>1420.997883924</v>
      </c>
      <c r="AB617" s="429">
        <f t="shared" si="220"/>
        <v>0.14780506385729145</v>
      </c>
      <c r="AC617" s="454">
        <f t="shared" si="221"/>
        <v>98.379250714449839</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0.13456132199999998</v>
      </c>
      <c r="V618" s="475">
        <f t="shared" si="214"/>
        <v>2.1998699999999998</v>
      </c>
      <c r="W618" s="460">
        <f t="shared" si="215"/>
        <v>4.8697456500000005</v>
      </c>
      <c r="X618" s="476">
        <f t="shared" si="216"/>
        <v>8.7536770560000008</v>
      </c>
      <c r="Y618" s="476">
        <f t="shared" si="217"/>
        <v>20.372055718000002</v>
      </c>
      <c r="Z618" s="478">
        <f t="shared" si="218"/>
        <v>0.42675515999999997</v>
      </c>
      <c r="AA618" s="465">
        <f t="shared" si="219"/>
        <v>36.756664906000005</v>
      </c>
      <c r="AB618" s="429">
        <f t="shared" si="220"/>
        <v>3.8232436973164139E-3</v>
      </c>
      <c r="AC618" s="454">
        <f t="shared" si="221"/>
        <v>101.43199245884757</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1.5369313680000001</v>
      </c>
      <c r="V619" s="475">
        <f t="shared" si="214"/>
        <v>14.0810526</v>
      </c>
      <c r="W619" s="460">
        <f t="shared" si="215"/>
        <v>29.112348248</v>
      </c>
      <c r="X619" s="476">
        <f t="shared" si="216"/>
        <v>54.071241983999997</v>
      </c>
      <c r="Y619" s="476">
        <f t="shared" si="217"/>
        <v>97.042017561999998</v>
      </c>
      <c r="Z619" s="478">
        <f t="shared" si="218"/>
        <v>1.8359220000000001</v>
      </c>
      <c r="AA619" s="465">
        <f t="shared" si="219"/>
        <v>197.67951376200003</v>
      </c>
      <c r="AB619" s="429">
        <f t="shared" si="220"/>
        <v>2.0561630306012067E-2</v>
      </c>
      <c r="AC619" s="454">
        <f t="shared" si="221"/>
        <v>89.777710106258269</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4.6742018400000003</v>
      </c>
      <c r="V620" s="475">
        <f t="shared" si="214"/>
        <v>56.959915199999998</v>
      </c>
      <c r="W620" s="460">
        <f t="shared" si="215"/>
        <v>105.01566392599999</v>
      </c>
      <c r="X620" s="476">
        <f t="shared" si="216"/>
        <v>214.47852364800002</v>
      </c>
      <c r="Y620" s="476">
        <f t="shared" si="217"/>
        <v>482.21130351799997</v>
      </c>
      <c r="Z620" s="478">
        <f t="shared" si="218"/>
        <v>11.17075644</v>
      </c>
      <c r="AA620" s="465">
        <f t="shared" si="219"/>
        <v>874.51036457199996</v>
      </c>
      <c r="AB620" s="429">
        <f t="shared" si="220"/>
        <v>9.0962176468899522E-2</v>
      </c>
      <c r="AC620" s="454">
        <f t="shared" si="221"/>
        <v>97.528058994290205</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2.0965378980000002</v>
      </c>
      <c r="V621" s="475">
        <f t="shared" si="214"/>
        <v>21.484759799999999</v>
      </c>
      <c r="W621" s="460">
        <f t="shared" si="215"/>
        <v>40.164175825999997</v>
      </c>
      <c r="X621" s="476">
        <f t="shared" si="216"/>
        <v>60.184028159999997</v>
      </c>
      <c r="Y621" s="476">
        <f t="shared" si="217"/>
        <v>122.48683091400001</v>
      </c>
      <c r="Z621" s="478">
        <f t="shared" si="218"/>
        <v>3.6605265600000001</v>
      </c>
      <c r="AA621" s="465">
        <f t="shared" si="219"/>
        <v>250.07685915799999</v>
      </c>
      <c r="AB621" s="429">
        <f t="shared" si="220"/>
        <v>2.6011739042854171E-2</v>
      </c>
      <c r="AC621" s="454">
        <f t="shared" si="221"/>
        <v>87.994790749246789</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0.79379873999999995</v>
      </c>
      <c r="V622" s="475">
        <f t="shared" si="214"/>
        <v>10.5133578</v>
      </c>
      <c r="W622" s="460">
        <f t="shared" si="215"/>
        <v>17.349912165999999</v>
      </c>
      <c r="X622" s="476">
        <f t="shared" si="216"/>
        <v>30.063995135999999</v>
      </c>
      <c r="Y622" s="476">
        <f t="shared" si="217"/>
        <v>75.29009404</v>
      </c>
      <c r="Z622" s="478">
        <f t="shared" si="218"/>
        <v>1.7472397199999998</v>
      </c>
      <c r="AA622" s="465">
        <f t="shared" si="219"/>
        <v>135.758397602</v>
      </c>
      <c r="AB622" s="429">
        <f t="shared" si="220"/>
        <v>1.412090676118161E-2</v>
      </c>
      <c r="AC622" s="454">
        <f t="shared" si="221"/>
        <v>95.995789837508696</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0.25108158600000002</v>
      </c>
      <c r="V623" s="475">
        <f t="shared" si="214"/>
        <v>2.6626356000000002</v>
      </c>
      <c r="W623" s="460">
        <f t="shared" si="215"/>
        <v>5.5088585160000001</v>
      </c>
      <c r="X623" s="476">
        <f t="shared" si="216"/>
        <v>16.302161664</v>
      </c>
      <c r="Y623" s="476">
        <f t="shared" si="217"/>
        <v>35.381698561999997</v>
      </c>
      <c r="Z623" s="478">
        <f t="shared" si="218"/>
        <v>0.53370023999999994</v>
      </c>
      <c r="AA623" s="465">
        <f t="shared" si="219"/>
        <v>60.640136167999998</v>
      </c>
      <c r="AB623" s="429">
        <f t="shared" si="220"/>
        <v>6.3074824389432078E-3</v>
      </c>
      <c r="AC623" s="454">
        <f t="shared" si="221"/>
        <v>103.2873616988569</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9.7425762000000013E-2</v>
      </c>
      <c r="V624" s="475">
        <f t="shared" si="214"/>
        <v>1.094814</v>
      </c>
      <c r="W624" s="460">
        <f t="shared" si="215"/>
        <v>1.9081696320000001</v>
      </c>
      <c r="X624" s="476">
        <f t="shared" si="216"/>
        <v>4.9246387199999999</v>
      </c>
      <c r="Y624" s="476">
        <f t="shared" si="217"/>
        <v>7.7218590960000002</v>
      </c>
      <c r="Z624" s="478">
        <f t="shared" si="218"/>
        <v>0.21896279999999999</v>
      </c>
      <c r="AA624" s="465">
        <f t="shared" si="219"/>
        <v>15.96587001</v>
      </c>
      <c r="AB624" s="429">
        <f t="shared" si="220"/>
        <v>1.6606896203453297E-3</v>
      </c>
      <c r="AC624" s="454">
        <f t="shared" si="221"/>
        <v>92.272385992041833</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0.47629583400000003</v>
      </c>
      <c r="V625" s="475">
        <f t="shared" si="214"/>
        <v>6.7620966000000005</v>
      </c>
      <c r="W625" s="460">
        <f t="shared" si="215"/>
        <v>13.72011054</v>
      </c>
      <c r="X625" s="476">
        <f t="shared" si="216"/>
        <v>30.680845055999999</v>
      </c>
      <c r="Y625" s="476">
        <f t="shared" si="217"/>
        <v>76.462902851999999</v>
      </c>
      <c r="Z625" s="478">
        <f t="shared" si="218"/>
        <v>1.5051641999999998</v>
      </c>
      <c r="AA625" s="465">
        <f t="shared" si="219"/>
        <v>129.60741508199999</v>
      </c>
      <c r="AB625" s="429">
        <f t="shared" si="220"/>
        <v>1.3481112448720614E-2</v>
      </c>
      <c r="AC625" s="454">
        <f t="shared" si="221"/>
        <v>104.1486566040135</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0.22180472999999998</v>
      </c>
      <c r="V626" s="475">
        <f t="shared" si="214"/>
        <v>3.3052055999999999</v>
      </c>
      <c r="W626" s="460">
        <f t="shared" si="215"/>
        <v>8.2267660899999999</v>
      </c>
      <c r="X626" s="476">
        <f t="shared" si="216"/>
        <v>22.059657215999998</v>
      </c>
      <c r="Y626" s="476">
        <f t="shared" si="217"/>
        <v>60.930406026</v>
      </c>
      <c r="Z626" s="478">
        <f t="shared" si="218"/>
        <v>0.63968616</v>
      </c>
      <c r="AA626" s="465">
        <f t="shared" si="219"/>
        <v>95.383525821999996</v>
      </c>
      <c r="AB626" s="429">
        <f t="shared" si="220"/>
        <v>9.9213153548991049E-3</v>
      </c>
      <c r="AC626" s="454">
        <f t="shared" si="221"/>
        <v>112.07968230798345</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2.9166815999999998E-2</v>
      </c>
      <c r="V627" s="475">
        <f t="shared" si="214"/>
        <v>0.41666879999999995</v>
      </c>
      <c r="W627" s="460">
        <f t="shared" si="215"/>
        <v>0.82361532799999992</v>
      </c>
      <c r="X627" s="476">
        <f t="shared" si="216"/>
        <v>1.600008192</v>
      </c>
      <c r="Y627" s="476">
        <f t="shared" si="217"/>
        <v>3.7236301759999999</v>
      </c>
      <c r="Z627" s="478">
        <f t="shared" si="218"/>
        <v>8.3333759999999993E-2</v>
      </c>
      <c r="AA627" s="465">
        <f t="shared" si="219"/>
        <v>6.6764230720000004</v>
      </c>
      <c r="AB627" s="429">
        <f t="shared" si="220"/>
        <v>6.9444800000000007E-4</v>
      </c>
      <c r="AC627" s="454">
        <f t="shared" si="221"/>
        <v>100.00000000000003</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0.30376130400000001</v>
      </c>
      <c r="V628" s="475">
        <f t="shared" si="214"/>
        <v>4.8424169999999993</v>
      </c>
      <c r="W628" s="460">
        <f t="shared" si="215"/>
        <v>9.8543660739999996</v>
      </c>
      <c r="X628" s="476">
        <f t="shared" si="216"/>
        <v>26.0963712</v>
      </c>
      <c r="Y628" s="476">
        <f t="shared" si="217"/>
        <v>86.767337076000004</v>
      </c>
      <c r="Z628" s="478">
        <f t="shared" si="218"/>
        <v>1.359186</v>
      </c>
      <c r="AA628" s="465">
        <f t="shared" si="219"/>
        <v>129.22343865400001</v>
      </c>
      <c r="AB628" s="429">
        <f t="shared" si="220"/>
        <v>1.3441173148949449E-2</v>
      </c>
      <c r="AC628" s="454">
        <f t="shared" si="221"/>
        <v>114.24685524516123</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0.64046257800000006</v>
      </c>
      <c r="V629" s="475">
        <f t="shared" si="214"/>
        <v>9.4959653999999993</v>
      </c>
      <c r="W629" s="460">
        <f t="shared" si="215"/>
        <v>15.422307551999999</v>
      </c>
      <c r="X629" s="476">
        <f t="shared" si="216"/>
        <v>40.549771008</v>
      </c>
      <c r="Y629" s="476">
        <f t="shared" si="217"/>
        <v>99.839694682000001</v>
      </c>
      <c r="Z629" s="478">
        <f t="shared" si="218"/>
        <v>1.9749290400000001</v>
      </c>
      <c r="AA629" s="465">
        <f t="shared" si="219"/>
        <v>167.92313025999999</v>
      </c>
      <c r="AB629" s="429">
        <f t="shared" si="220"/>
        <v>1.7466520726024545E-2</v>
      </c>
      <c r="AC629" s="454">
        <f t="shared" si="221"/>
        <v>103.77628973026687</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0.50530304999999998</v>
      </c>
      <c r="V630" s="475">
        <f t="shared" si="214"/>
        <v>5.6968043999999995</v>
      </c>
      <c r="W630" s="460">
        <f t="shared" si="215"/>
        <v>13.907600536</v>
      </c>
      <c r="X630" s="476">
        <f t="shared" si="216"/>
        <v>18.856150272000001</v>
      </c>
      <c r="Y630" s="476">
        <f t="shared" si="217"/>
        <v>44.192177708000003</v>
      </c>
      <c r="Z630" s="478">
        <f t="shared" si="218"/>
        <v>1.0877678400000002</v>
      </c>
      <c r="AA630" s="465">
        <f t="shared" si="219"/>
        <v>84.245803805999998</v>
      </c>
      <c r="AB630" s="429">
        <f t="shared" si="220"/>
        <v>8.762825442687746E-3</v>
      </c>
      <c r="AC630" s="454">
        <f t="shared" si="221"/>
        <v>94.789981055980249</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3.9556849080000003</v>
      </c>
      <c r="V631" s="475">
        <f t="shared" si="214"/>
        <v>50.227743600000004</v>
      </c>
      <c r="W631" s="460">
        <f t="shared" si="215"/>
        <v>87.81922964799999</v>
      </c>
      <c r="X631" s="476">
        <f t="shared" si="216"/>
        <v>145.17087206400001</v>
      </c>
      <c r="Y631" s="476">
        <f t="shared" si="217"/>
        <v>250.42040287599997</v>
      </c>
      <c r="Z631" s="478">
        <f t="shared" si="218"/>
        <v>4.2716432400000004</v>
      </c>
      <c r="AA631" s="465">
        <f t="shared" si="219"/>
        <v>541.865576336</v>
      </c>
      <c r="AB631" s="429">
        <f t="shared" si="220"/>
        <v>5.6362136086540462E-2</v>
      </c>
      <c r="AC631" s="454">
        <f t="shared" si="221"/>
        <v>88.030199232436786</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6.4896888E-2</v>
      </c>
      <c r="V632" s="475">
        <f t="shared" si="214"/>
        <v>0.92709839999999999</v>
      </c>
      <c r="W632" s="460">
        <f t="shared" si="215"/>
        <v>2.4871534839999998</v>
      </c>
      <c r="X632" s="476">
        <f t="shared" si="216"/>
        <v>3.5600578559999998</v>
      </c>
      <c r="Y632" s="476">
        <f t="shared" si="217"/>
        <v>6.9348032880000003</v>
      </c>
      <c r="Z632" s="478">
        <f t="shared" si="218"/>
        <v>0.18541967999999998</v>
      </c>
      <c r="AA632" s="465">
        <f t="shared" si="219"/>
        <v>14.159429596000001</v>
      </c>
      <c r="AB632" s="429">
        <f t="shared" si="220"/>
        <v>1.4727927601414605E-3</v>
      </c>
      <c r="AC632" s="454">
        <f t="shared" si="221"/>
        <v>95.620662725887541</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0.12192243</v>
      </c>
      <c r="V633" s="475">
        <f t="shared" si="214"/>
        <v>1.332192</v>
      </c>
      <c r="W633" s="460">
        <f t="shared" si="215"/>
        <v>3.2195950620000002</v>
      </c>
      <c r="X633" s="476">
        <f t="shared" si="216"/>
        <v>3.9771486720000002</v>
      </c>
      <c r="Y633" s="476">
        <f t="shared" si="217"/>
        <v>10.638572615999999</v>
      </c>
      <c r="Z633" s="478">
        <f t="shared" si="218"/>
        <v>0.37844928</v>
      </c>
      <c r="AA633" s="465">
        <f t="shared" si="219"/>
        <v>19.667880060000002</v>
      </c>
      <c r="AB633" s="429">
        <f t="shared" si="220"/>
        <v>2.0457541148325362E-3</v>
      </c>
      <c r="AC633" s="454">
        <f t="shared" si="221"/>
        <v>95.303036251879234</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1.5247669500000001</v>
      </c>
      <c r="V634" s="475">
        <f t="shared" si="214"/>
        <v>17.996181</v>
      </c>
      <c r="W634" s="460">
        <f t="shared" si="215"/>
        <v>32.122611937999999</v>
      </c>
      <c r="X634" s="476">
        <f t="shared" si="216"/>
        <v>57.959592192000002</v>
      </c>
      <c r="Y634" s="476">
        <f t="shared" si="217"/>
        <v>125.67933890399999</v>
      </c>
      <c r="Z634" s="478">
        <f t="shared" si="218"/>
        <v>2.5859630399999998</v>
      </c>
      <c r="AA634" s="465">
        <f t="shared" si="219"/>
        <v>237.86845402399999</v>
      </c>
      <c r="AB634" s="429">
        <f t="shared" si="220"/>
        <v>2.4741882049511128E-2</v>
      </c>
      <c r="AC634" s="454">
        <f t="shared" si="221"/>
        <v>93.689677145665414</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3.7183707539999999</v>
      </c>
      <c r="V635" s="475">
        <f t="shared" si="214"/>
        <v>44.004501600000005</v>
      </c>
      <c r="W635" s="460">
        <f t="shared" si="215"/>
        <v>82.151466107999994</v>
      </c>
      <c r="X635" s="476">
        <f t="shared" si="216"/>
        <v>149.02189286399999</v>
      </c>
      <c r="Y635" s="476">
        <f t="shared" si="217"/>
        <v>291.95555944800003</v>
      </c>
      <c r="Z635" s="478">
        <f t="shared" si="218"/>
        <v>5.1221533199999998</v>
      </c>
      <c r="AA635" s="465">
        <f t="shared" si="219"/>
        <v>575.9739440940001</v>
      </c>
      <c r="AB635" s="429">
        <f t="shared" si="220"/>
        <v>5.9909917213854809E-2</v>
      </c>
      <c r="AC635" s="454">
        <f t="shared" si="221"/>
        <v>92.465684641722049</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9.0597235260000009</v>
      </c>
      <c r="V636" s="475">
        <f t="shared" si="214"/>
        <v>90.919213199999987</v>
      </c>
      <c r="W636" s="460">
        <f t="shared" si="215"/>
        <v>165.35135740199999</v>
      </c>
      <c r="X636" s="476">
        <f t="shared" si="216"/>
        <v>236.773698048</v>
      </c>
      <c r="Y636" s="476">
        <f t="shared" si="217"/>
        <v>486.12055541000001</v>
      </c>
      <c r="Z636" s="478">
        <f t="shared" si="218"/>
        <v>13.52051148</v>
      </c>
      <c r="AA636" s="465">
        <f t="shared" si="219"/>
        <v>1001.745059066</v>
      </c>
      <c r="AB636" s="429">
        <f t="shared" si="220"/>
        <v>0.10419649043748699</v>
      </c>
      <c r="AC636" s="454">
        <f t="shared" si="221"/>
        <v>86.536566732511886</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0.56309794800000001</v>
      </c>
      <c r="V637" s="475">
        <f t="shared" si="214"/>
        <v>3.3360761999999999</v>
      </c>
      <c r="W637" s="460">
        <f t="shared" si="215"/>
        <v>7.6813709439999993</v>
      </c>
      <c r="X637" s="476">
        <f t="shared" si="216"/>
        <v>7.4400906239999998</v>
      </c>
      <c r="Y637" s="476">
        <f t="shared" si="217"/>
        <v>14.146527065999999</v>
      </c>
      <c r="Z637" s="478">
        <f t="shared" si="218"/>
        <v>0.50084819999999997</v>
      </c>
      <c r="AA637" s="465">
        <f t="shared" si="219"/>
        <v>33.668010981999998</v>
      </c>
      <c r="AB637" s="429">
        <f t="shared" si="220"/>
        <v>3.5019774268774703E-3</v>
      </c>
      <c r="AC637" s="454">
        <f t="shared" si="221"/>
        <v>73.933853893071372</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0.58973283599999993</v>
      </c>
      <c r="V638" s="475">
        <f t="shared" si="214"/>
        <v>4.4674686000000001</v>
      </c>
      <c r="W638" s="460">
        <f t="shared" si="215"/>
        <v>7.4067668759999998</v>
      </c>
      <c r="X638" s="476">
        <f t="shared" si="216"/>
        <v>14.057134848</v>
      </c>
      <c r="Y638" s="476">
        <f t="shared" si="217"/>
        <v>16.882085416000002</v>
      </c>
      <c r="Z638" s="478">
        <f t="shared" si="218"/>
        <v>0.54693024000000001</v>
      </c>
      <c r="AA638" s="465">
        <f t="shared" si="219"/>
        <v>43.950118816000007</v>
      </c>
      <c r="AB638" s="429">
        <f t="shared" si="220"/>
        <v>4.5714706486374044E-3</v>
      </c>
      <c r="AC638" s="454">
        <f t="shared" si="221"/>
        <v>76.243787254407906</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0.48172399799999999</v>
      </c>
      <c r="V639" s="475">
        <f t="shared" si="214"/>
        <v>6.6017466000000002</v>
      </c>
      <c r="W639" s="460">
        <f t="shared" si="215"/>
        <v>10.818364663999999</v>
      </c>
      <c r="X639" s="476">
        <f t="shared" si="216"/>
        <v>21.016452095999998</v>
      </c>
      <c r="Y639" s="476">
        <f t="shared" si="217"/>
        <v>40.063995356</v>
      </c>
      <c r="Z639" s="478">
        <f t="shared" si="218"/>
        <v>2.0995372800000003</v>
      </c>
      <c r="AA639" s="465">
        <f t="shared" si="219"/>
        <v>81.081819994000014</v>
      </c>
      <c r="AB639" s="429">
        <f t="shared" si="220"/>
        <v>8.4337237355939267E-3</v>
      </c>
      <c r="AC639" s="454">
        <f t="shared" si="221"/>
        <v>92.364532902994114</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1.479170742</v>
      </c>
      <c r="V640" s="475">
        <f t="shared" si="214"/>
        <v>16.0940826</v>
      </c>
      <c r="W640" s="460">
        <f t="shared" si="215"/>
        <v>30.45346756</v>
      </c>
      <c r="X640" s="476">
        <f t="shared" si="216"/>
        <v>43.462672127999994</v>
      </c>
      <c r="Y640" s="476">
        <f t="shared" si="217"/>
        <v>83.959375640000005</v>
      </c>
      <c r="Z640" s="478">
        <f t="shared" si="218"/>
        <v>2.6516814000000002</v>
      </c>
      <c r="AA640" s="465">
        <f t="shared" si="219"/>
        <v>178.10045006999999</v>
      </c>
      <c r="AB640" s="429">
        <f t="shared" si="220"/>
        <v>1.8525114423757021E-2</v>
      </c>
      <c r="AC640" s="454">
        <f t="shared" si="221"/>
        <v>87.05590543322262</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0.37008577199999998</v>
      </c>
      <c r="V641" s="475">
        <f t="shared" si="214"/>
        <v>5.2869396000000002</v>
      </c>
      <c r="W641" s="460">
        <f t="shared" si="215"/>
        <v>11.43811608</v>
      </c>
      <c r="X641" s="476">
        <f t="shared" si="216"/>
        <v>21.441712896000002</v>
      </c>
      <c r="Y641" s="476">
        <f t="shared" si="217"/>
        <v>36.932485477999997</v>
      </c>
      <c r="Z641" s="478">
        <f t="shared" si="218"/>
        <v>0.83026440000000001</v>
      </c>
      <c r="AA641" s="465">
        <f t="shared" si="219"/>
        <v>76.299604226000014</v>
      </c>
      <c r="AB641" s="429">
        <f t="shared" si="220"/>
        <v>7.9363016669440414E-3</v>
      </c>
      <c r="AC641" s="454">
        <f t="shared" si="221"/>
        <v>94.518879366326374</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1.373203398</v>
      </c>
      <c r="V643" s="475">
        <f t="shared" si="214"/>
        <v>15.612411000000002</v>
      </c>
      <c r="W643" s="460">
        <f t="shared" si="215"/>
        <v>29.209379651999999</v>
      </c>
      <c r="X643" s="476">
        <f t="shared" si="216"/>
        <v>52.342502400000001</v>
      </c>
      <c r="Y643" s="476">
        <f t="shared" si="217"/>
        <v>139.52291297000002</v>
      </c>
      <c r="Z643" s="478">
        <f t="shared" si="218"/>
        <v>6.7803937200000002</v>
      </c>
      <c r="AA643" s="465">
        <f t="shared" si="219"/>
        <v>244.84080314000005</v>
      </c>
      <c r="AB643" s="429">
        <f t="shared" si="220"/>
        <v>2.546711079051384E-2</v>
      </c>
      <c r="AC643" s="454">
        <f t="shared" si="221"/>
        <v>98.168519775891511</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1.70598666</v>
      </c>
      <c r="V644" s="475">
        <f t="shared" si="214"/>
        <v>17.332989600000001</v>
      </c>
      <c r="W644" s="460">
        <f t="shared" si="215"/>
        <v>37.470997537999999</v>
      </c>
      <c r="X644" s="476">
        <f t="shared" si="216"/>
        <v>57.959723519999997</v>
      </c>
      <c r="Y644" s="476">
        <f t="shared" si="217"/>
        <v>162.98049941599999</v>
      </c>
      <c r="Z644" s="478">
        <f t="shared" si="218"/>
        <v>6.1030171199999996</v>
      </c>
      <c r="AA644" s="465">
        <f t="shared" si="219"/>
        <v>283.55321385399998</v>
      </c>
      <c r="AB644" s="429">
        <f t="shared" si="220"/>
        <v>2.9493781345329727E-2</v>
      </c>
      <c r="AC644" s="454">
        <f t="shared" si="221"/>
        <v>97.882359417799449</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0.68166609</v>
      </c>
      <c r="V645" s="475">
        <f t="shared" si="214"/>
        <v>8.3478659999999998</v>
      </c>
      <c r="W645" s="460">
        <f t="shared" si="215"/>
        <v>18.451951668</v>
      </c>
      <c r="X645" s="476">
        <f t="shared" si="216"/>
        <v>27.852883200000001</v>
      </c>
      <c r="Y645" s="476">
        <f t="shared" si="217"/>
        <v>58.031805341999998</v>
      </c>
      <c r="Z645" s="478">
        <f t="shared" si="218"/>
        <v>2.0645578799999997</v>
      </c>
      <c r="AA645" s="465">
        <f t="shared" si="219"/>
        <v>115.43073018</v>
      </c>
      <c r="AB645" s="429">
        <f t="shared" si="220"/>
        <v>1.2006524878302475E-2</v>
      </c>
      <c r="AC645" s="454">
        <f t="shared" si="221"/>
        <v>93.486911674270416</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1.3171541879999999</v>
      </c>
      <c r="V646" s="475">
        <f t="shared" si="214"/>
        <v>14.233896</v>
      </c>
      <c r="W646" s="460">
        <f t="shared" si="215"/>
        <v>24.531100656</v>
      </c>
      <c r="X646" s="476">
        <f t="shared" si="216"/>
        <v>34.684531199999995</v>
      </c>
      <c r="Y646" s="476">
        <f t="shared" si="217"/>
        <v>72.243941840000005</v>
      </c>
      <c r="Z646" s="478">
        <f t="shared" si="218"/>
        <v>2.2205521199999998</v>
      </c>
      <c r="AA646" s="465">
        <f t="shared" si="219"/>
        <v>149.23117600399999</v>
      </c>
      <c r="AB646" s="429">
        <f t="shared" si="220"/>
        <v>1.5522277512377782E-2</v>
      </c>
      <c r="AC646" s="454">
        <f t="shared" si="221"/>
        <v>86.570965896292506</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0.496755</v>
      </c>
      <c r="V647" s="475">
        <f t="shared" si="214"/>
        <v>6.4092438000000005</v>
      </c>
      <c r="W647" s="460">
        <f t="shared" si="215"/>
        <v>10.099661709999999</v>
      </c>
      <c r="X647" s="476">
        <f t="shared" si="216"/>
        <v>18.014358527999999</v>
      </c>
      <c r="Y647" s="476">
        <f t="shared" si="217"/>
        <v>38.037652659999999</v>
      </c>
      <c r="Z647" s="478">
        <f t="shared" si="218"/>
        <v>1.98418344</v>
      </c>
      <c r="AA647" s="465">
        <f t="shared" si="219"/>
        <v>75.041855138000003</v>
      </c>
      <c r="AB647" s="429">
        <f t="shared" si="220"/>
        <v>7.8054769230289167E-3</v>
      </c>
      <c r="AC647" s="454">
        <f t="shared" si="221"/>
        <v>91.636118637996788</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0.451721382</v>
      </c>
      <c r="V648" s="475">
        <f t="shared" si="214"/>
        <v>5.1535290000000007</v>
      </c>
      <c r="W648" s="460">
        <f t="shared" si="215"/>
        <v>8.4579139320000003</v>
      </c>
      <c r="X648" s="476">
        <f t="shared" si="216"/>
        <v>14.682919679999999</v>
      </c>
      <c r="Y648" s="476">
        <f t="shared" si="217"/>
        <v>39.338280828000002</v>
      </c>
      <c r="Z648" s="478">
        <f t="shared" si="218"/>
        <v>3.43970412</v>
      </c>
      <c r="AA648" s="465">
        <f t="shared" si="219"/>
        <v>71.524068942</v>
      </c>
      <c r="AB648" s="429">
        <f t="shared" si="220"/>
        <v>7.4395744686914919E-3</v>
      </c>
      <c r="AC648" s="454">
        <f t="shared" si="221"/>
        <v>95.183642934423176</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0.14417100599999999</v>
      </c>
      <c r="V649" s="475">
        <f t="shared" ref="V649:V712" si="235">IFERROR(V$5*I649,"")</f>
        <v>3.0752705999999996</v>
      </c>
      <c r="W649" s="460">
        <f t="shared" ref="W649:W712" si="236">IFERROR(W$5*K649,"")</f>
        <v>4.3899837440000002</v>
      </c>
      <c r="X649" s="476">
        <f t="shared" ref="X649:X712" si="237">IFERROR(X$5*M649,"")</f>
        <v>8.7975475200000002</v>
      </c>
      <c r="Y649" s="476">
        <f t="shared" ref="Y649:Y712" si="238">IFERROR(Y$5*O649,"")</f>
        <v>12.848869446</v>
      </c>
      <c r="Z649" s="478">
        <f t="shared" ref="Z649:Z712" si="239">IFERROR(Z$5*Q649,"")</f>
        <v>1.49046912</v>
      </c>
      <c r="AA649" s="465">
        <f t="shared" ref="AA649:AA712" si="240">IFERROR(SUM(U649:Z649),"")</f>
        <v>30.746311435999999</v>
      </c>
      <c r="AB649" s="429">
        <f t="shared" ref="AB649:AB712" si="241">IF(OR(AA649="", AA649=0), "", AA649/$AA$5)</f>
        <v>3.1980769124193881E-3</v>
      </c>
      <c r="AC649" s="454">
        <f t="shared" ref="AC649:AC712" si="242">IF(OR(AB649="", AB649=0), "", IF(AN649&gt;0, AB649/AN649*100, ""))</f>
        <v>89.597240863935852</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0.442105356</v>
      </c>
      <c r="V650" s="475">
        <f t="shared" si="235"/>
        <v>4.7761769999999997</v>
      </c>
      <c r="W650" s="460">
        <f t="shared" si="236"/>
        <v>6.7547017039999995</v>
      </c>
      <c r="X650" s="476">
        <f t="shared" si="237"/>
        <v>7.7764631040000003</v>
      </c>
      <c r="Y650" s="476">
        <f t="shared" si="238"/>
        <v>19.182721222000001</v>
      </c>
      <c r="Z650" s="478">
        <f t="shared" si="239"/>
        <v>1.0597556400000001</v>
      </c>
      <c r="AA650" s="465">
        <f t="shared" si="240"/>
        <v>39.991924026</v>
      </c>
      <c r="AB650" s="429">
        <f t="shared" si="241"/>
        <v>4.1597591040149779E-3</v>
      </c>
      <c r="AC650" s="454">
        <f t="shared" si="242"/>
        <v>82.042133227946962</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1.480949316</v>
      </c>
      <c r="V651" s="475">
        <f t="shared" si="235"/>
        <v>22.197569999999999</v>
      </c>
      <c r="W651" s="460">
        <f t="shared" si="236"/>
        <v>31.241568118</v>
      </c>
      <c r="X651" s="476">
        <f t="shared" si="237"/>
        <v>45.048089088000005</v>
      </c>
      <c r="Y651" s="476">
        <f t="shared" si="238"/>
        <v>93.364484500000003</v>
      </c>
      <c r="Z651" s="478">
        <f t="shared" si="239"/>
        <v>4.2771930000000005</v>
      </c>
      <c r="AA651" s="465">
        <f t="shared" si="240"/>
        <v>197.60985402200001</v>
      </c>
      <c r="AB651" s="429">
        <f t="shared" si="241"/>
        <v>2.0554384649677553E-2</v>
      </c>
      <c r="AC651" s="454">
        <f t="shared" si="242"/>
        <v>87.160763252055148</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10.06860225</v>
      </c>
      <c r="V653" s="475">
        <f t="shared" si="235"/>
        <v>105.954651</v>
      </c>
      <c r="W653" s="460">
        <f t="shared" si="236"/>
        <v>191.64522409</v>
      </c>
      <c r="X653" s="476">
        <f t="shared" si="237"/>
        <v>379.89526118399999</v>
      </c>
      <c r="Y653" s="476">
        <f t="shared" si="238"/>
        <v>731.80592086000001</v>
      </c>
      <c r="Z653" s="478">
        <f t="shared" si="239"/>
        <v>0</v>
      </c>
      <c r="AA653" s="465">
        <f t="shared" si="240"/>
        <v>1419.369659384</v>
      </c>
      <c r="AB653" s="429">
        <f t="shared" si="241"/>
        <v>0.1476357041173289</v>
      </c>
      <c r="AC653" s="454">
        <f t="shared" si="242"/>
        <v>91.910555399175578</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9.7677918659999996</v>
      </c>
      <c r="V654" s="475">
        <f t="shared" si="235"/>
        <v>112.5472752</v>
      </c>
      <c r="W654" s="460">
        <f t="shared" si="236"/>
        <v>212.63562611400002</v>
      </c>
      <c r="X654" s="476">
        <f t="shared" si="237"/>
        <v>375.28382361599995</v>
      </c>
      <c r="Y654" s="476">
        <f t="shared" si="238"/>
        <v>797.83110089199988</v>
      </c>
      <c r="Z654" s="478">
        <f t="shared" si="239"/>
        <v>0</v>
      </c>
      <c r="AA654" s="465">
        <f t="shared" si="240"/>
        <v>1508.0656176879997</v>
      </c>
      <c r="AB654" s="429">
        <f t="shared" si="241"/>
        <v>0.15686141228292072</v>
      </c>
      <c r="AC654" s="454">
        <f t="shared" si="242"/>
        <v>93.6899035372209</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13.13570307</v>
      </c>
      <c r="V655" s="475">
        <f t="shared" si="235"/>
        <v>148.3333878</v>
      </c>
      <c r="W655" s="460">
        <f t="shared" si="236"/>
        <v>288.90514894199998</v>
      </c>
      <c r="X655" s="476">
        <f t="shared" si="237"/>
        <v>546.26870937599995</v>
      </c>
      <c r="Y655" s="476">
        <f t="shared" si="238"/>
        <v>1155.276214106</v>
      </c>
      <c r="Z655" s="478">
        <f t="shared" si="239"/>
        <v>0</v>
      </c>
      <c r="AA655" s="465">
        <f t="shared" si="240"/>
        <v>2151.9191632940001</v>
      </c>
      <c r="AB655" s="429">
        <f t="shared" si="241"/>
        <v>0.22383182476534222</v>
      </c>
      <c r="AC655" s="454">
        <f t="shared" si="242"/>
        <v>95.106109799635419</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4.6856282340000002</v>
      </c>
      <c r="V656" s="475">
        <f t="shared" si="235"/>
        <v>41.051582400000001</v>
      </c>
      <c r="W656" s="460">
        <f t="shared" si="236"/>
        <v>97.913096561999993</v>
      </c>
      <c r="X656" s="476">
        <f t="shared" si="237"/>
        <v>136.94208537599999</v>
      </c>
      <c r="Y656" s="476">
        <f t="shared" si="238"/>
        <v>241.33996311600001</v>
      </c>
      <c r="Z656" s="478">
        <f t="shared" si="239"/>
        <v>0</v>
      </c>
      <c r="AA656" s="465">
        <f t="shared" si="240"/>
        <v>521.93235568800003</v>
      </c>
      <c r="AB656" s="429">
        <f t="shared" si="241"/>
        <v>5.4288782576242985E-2</v>
      </c>
      <c r="AC656" s="454">
        <f t="shared" si="242"/>
        <v>86.282293670307027</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4.1399717100000002</v>
      </c>
      <c r="V657" s="475">
        <f t="shared" si="235"/>
        <v>35.529736200000002</v>
      </c>
      <c r="W657" s="460">
        <f t="shared" si="236"/>
        <v>72.904317801999994</v>
      </c>
      <c r="X657" s="476">
        <f t="shared" si="237"/>
        <v>109.52831692800001</v>
      </c>
      <c r="Y657" s="476">
        <f t="shared" si="238"/>
        <v>239.639892758</v>
      </c>
      <c r="Z657" s="478">
        <f t="shared" si="239"/>
        <v>0</v>
      </c>
      <c r="AA657" s="465">
        <f t="shared" si="240"/>
        <v>461.74223539800005</v>
      </c>
      <c r="AB657" s="429">
        <f t="shared" si="241"/>
        <v>4.8028108529020182E-2</v>
      </c>
      <c r="AC657" s="454">
        <f t="shared" si="242"/>
        <v>88.938928518429421</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3.6683539620000003</v>
      </c>
      <c r="V658" s="475">
        <f t="shared" si="235"/>
        <v>38.235943199999994</v>
      </c>
      <c r="W658" s="460">
        <f t="shared" si="236"/>
        <v>59.747413756</v>
      </c>
      <c r="X658" s="476">
        <f t="shared" si="237"/>
        <v>110.829037824</v>
      </c>
      <c r="Y658" s="476">
        <f t="shared" si="238"/>
        <v>212.908875018</v>
      </c>
      <c r="Z658" s="478">
        <f t="shared" si="239"/>
        <v>0</v>
      </c>
      <c r="AA658" s="465">
        <f t="shared" si="240"/>
        <v>425.38962376000001</v>
      </c>
      <c r="AB658" s="429">
        <f t="shared" si="241"/>
        <v>4.424689242354899E-2</v>
      </c>
      <c r="AC658" s="454">
        <f t="shared" si="242"/>
        <v>87.868749413921591</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2.4647462280000001</v>
      </c>
      <c r="V659" s="475">
        <f t="shared" si="235"/>
        <v>18.238753800000001</v>
      </c>
      <c r="W659" s="460">
        <f t="shared" si="236"/>
        <v>34.880373855999999</v>
      </c>
      <c r="X659" s="476">
        <f t="shared" si="237"/>
        <v>55.569784320000004</v>
      </c>
      <c r="Y659" s="476">
        <f t="shared" si="238"/>
        <v>108.71568674400001</v>
      </c>
      <c r="Z659" s="478">
        <f t="shared" si="239"/>
        <v>0</v>
      </c>
      <c r="AA659" s="465">
        <f t="shared" si="240"/>
        <v>219.86934494800002</v>
      </c>
      <c r="AB659" s="429">
        <f t="shared" si="241"/>
        <v>2.2869705112128148E-2</v>
      </c>
      <c r="AC659" s="454">
        <f t="shared" si="242"/>
        <v>84.15897431170491</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16.641598637999998</v>
      </c>
      <c r="V660" s="475">
        <f t="shared" si="235"/>
        <v>219.2617458</v>
      </c>
      <c r="W660" s="460">
        <f t="shared" si="236"/>
        <v>364.60613776400004</v>
      </c>
      <c r="X660" s="476">
        <f t="shared" si="237"/>
        <v>678.84103296000001</v>
      </c>
      <c r="Y660" s="476">
        <f t="shared" si="238"/>
        <v>1339.5554890620001</v>
      </c>
      <c r="Z660" s="478">
        <f t="shared" si="239"/>
        <v>0</v>
      </c>
      <c r="AA660" s="465">
        <f t="shared" si="240"/>
        <v>2618.9060042240003</v>
      </c>
      <c r="AB660" s="429">
        <f t="shared" si="241"/>
        <v>0.27240545082421475</v>
      </c>
      <c r="AC660" s="454">
        <f t="shared" si="242"/>
        <v>92.441061580587714</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11.535277277999999</v>
      </c>
      <c r="V661" s="475">
        <f t="shared" si="235"/>
        <v>136.033365</v>
      </c>
      <c r="W661" s="460">
        <f t="shared" si="236"/>
        <v>185.43055681200002</v>
      </c>
      <c r="X661" s="476">
        <f t="shared" si="237"/>
        <v>235.114910208</v>
      </c>
      <c r="Y661" s="476">
        <f t="shared" si="238"/>
        <v>361.77904086800004</v>
      </c>
      <c r="Z661" s="478">
        <f t="shared" si="239"/>
        <v>0</v>
      </c>
      <c r="AA661" s="465">
        <f t="shared" si="240"/>
        <v>929.89315016600005</v>
      </c>
      <c r="AB661" s="429">
        <f t="shared" si="241"/>
        <v>9.6722815702725201E-2</v>
      </c>
      <c r="AC661" s="454">
        <f t="shared" si="242"/>
        <v>75.873863567785946</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3.1924753979999996</v>
      </c>
      <c r="V662" s="475">
        <f t="shared" si="235"/>
        <v>42.716199600000003</v>
      </c>
      <c r="W662" s="460">
        <f t="shared" si="236"/>
        <v>61.539141908000005</v>
      </c>
      <c r="X662" s="476">
        <f t="shared" si="237"/>
        <v>82.638558719999992</v>
      </c>
      <c r="Y662" s="476">
        <f t="shared" si="238"/>
        <v>147.63510421800001</v>
      </c>
      <c r="Z662" s="478">
        <f t="shared" si="239"/>
        <v>0</v>
      </c>
      <c r="AA662" s="465">
        <f t="shared" si="240"/>
        <v>337.72147984399999</v>
      </c>
      <c r="AB662" s="429">
        <f t="shared" si="241"/>
        <v>3.5128092349074262E-2</v>
      </c>
      <c r="AC662" s="454">
        <f t="shared" si="242"/>
        <v>82.186368250989588</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11.404514561999999</v>
      </c>
      <c r="V663" s="475">
        <f t="shared" si="235"/>
        <v>124.7693256</v>
      </c>
      <c r="W663" s="460">
        <f t="shared" si="236"/>
        <v>215.01778776199998</v>
      </c>
      <c r="X663" s="476">
        <f t="shared" si="237"/>
        <v>410.74697318400001</v>
      </c>
      <c r="Y663" s="476">
        <f t="shared" si="238"/>
        <v>764.28638063400001</v>
      </c>
      <c r="Z663" s="478">
        <f t="shared" si="239"/>
        <v>0</v>
      </c>
      <c r="AA663" s="465">
        <f t="shared" si="240"/>
        <v>1526.2249817420002</v>
      </c>
      <c r="AB663" s="429">
        <f t="shared" si="241"/>
        <v>0.15875025813833993</v>
      </c>
      <c r="AC663" s="454">
        <f t="shared" si="242"/>
        <v>90.152351405880637</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9.154488756000001</v>
      </c>
      <c r="V664" s="475">
        <f t="shared" si="235"/>
        <v>82.916258400000004</v>
      </c>
      <c r="W664" s="460">
        <f t="shared" si="236"/>
        <v>144.99358912599999</v>
      </c>
      <c r="X664" s="476">
        <f t="shared" si="237"/>
        <v>189.54485913599999</v>
      </c>
      <c r="Y664" s="476">
        <f t="shared" si="238"/>
        <v>310.44263087600001</v>
      </c>
      <c r="Z664" s="478">
        <f t="shared" si="239"/>
        <v>0</v>
      </c>
      <c r="AA664" s="465">
        <f t="shared" si="240"/>
        <v>737.05182629399997</v>
      </c>
      <c r="AB664" s="429">
        <f t="shared" si="241"/>
        <v>7.6664429612440188E-2</v>
      </c>
      <c r="AC664" s="454">
        <f t="shared" si="242"/>
        <v>78.383124641008152</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4.6548829320000005</v>
      </c>
      <c r="V665" s="475">
        <f t="shared" si="235"/>
        <v>74.485105200000007</v>
      </c>
      <c r="W665" s="460">
        <f t="shared" si="236"/>
        <v>124.84355468000001</v>
      </c>
      <c r="X665" s="476">
        <f t="shared" si="237"/>
        <v>274.21345843199998</v>
      </c>
      <c r="Y665" s="476">
        <f t="shared" si="238"/>
        <v>612.83742522800003</v>
      </c>
      <c r="Z665" s="478">
        <f t="shared" si="239"/>
        <v>0</v>
      </c>
      <c r="AA665" s="465">
        <f t="shared" si="240"/>
        <v>1091.0344264720002</v>
      </c>
      <c r="AB665" s="429">
        <f t="shared" si="241"/>
        <v>0.11348392203786146</v>
      </c>
      <c r="AC665" s="454">
        <f t="shared" si="242"/>
        <v>100.01993974329567</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2.435937966</v>
      </c>
      <c r="V666" s="475">
        <f t="shared" si="235"/>
        <v>28.447998600000002</v>
      </c>
      <c r="W666" s="460">
        <f t="shared" si="236"/>
        <v>58.553526856000005</v>
      </c>
      <c r="X666" s="476">
        <f t="shared" si="237"/>
        <v>146.392510464</v>
      </c>
      <c r="Y666" s="476">
        <f t="shared" si="238"/>
        <v>353.19338501999999</v>
      </c>
      <c r="Z666" s="478">
        <f t="shared" si="239"/>
        <v>0</v>
      </c>
      <c r="AA666" s="465">
        <f t="shared" si="240"/>
        <v>589.023358906</v>
      </c>
      <c r="AB666" s="429">
        <f t="shared" si="241"/>
        <v>6.1267251810484709E-2</v>
      </c>
      <c r="AC666" s="454">
        <f t="shared" si="242"/>
        <v>104.0525312623011</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17.603475750000001</v>
      </c>
      <c r="V667" s="475">
        <f t="shared" si="235"/>
        <v>178.6776654</v>
      </c>
      <c r="W667" s="460">
        <f t="shared" si="236"/>
        <v>322.18707350799997</v>
      </c>
      <c r="X667" s="476">
        <f t="shared" si="237"/>
        <v>533.54210457600004</v>
      </c>
      <c r="Y667" s="476">
        <f t="shared" si="238"/>
        <v>1005.926739076</v>
      </c>
      <c r="Z667" s="478">
        <f t="shared" si="239"/>
        <v>0</v>
      </c>
      <c r="AA667" s="465">
        <f t="shared" si="240"/>
        <v>2057.9370583099999</v>
      </c>
      <c r="AB667" s="429">
        <f t="shared" si="241"/>
        <v>0.21405627816829623</v>
      </c>
      <c r="AC667" s="454">
        <f t="shared" si="242"/>
        <v>87.632371090806544</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18.988204115999999</v>
      </c>
      <c r="V668" s="475">
        <f t="shared" si="235"/>
        <v>228.2727648</v>
      </c>
      <c r="W668" s="460">
        <f t="shared" si="236"/>
        <v>427.36942973399999</v>
      </c>
      <c r="X668" s="476">
        <f t="shared" si="237"/>
        <v>698.25767961600002</v>
      </c>
      <c r="Y668" s="476">
        <f t="shared" si="238"/>
        <v>1574.402359726</v>
      </c>
      <c r="Z668" s="478">
        <f t="shared" si="239"/>
        <v>0</v>
      </c>
      <c r="AA668" s="465">
        <f t="shared" si="240"/>
        <v>2947.2904379920001</v>
      </c>
      <c r="AB668" s="429">
        <f t="shared" si="241"/>
        <v>0.30656235052964426</v>
      </c>
      <c r="AC668" s="454">
        <f t="shared" si="242"/>
        <v>93.863488568062792</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13.080748044000002</v>
      </c>
      <c r="V669" s="475">
        <f t="shared" si="235"/>
        <v>155.41375740000001</v>
      </c>
      <c r="W669" s="460">
        <f t="shared" si="236"/>
        <v>250.974517104</v>
      </c>
      <c r="X669" s="476">
        <f t="shared" si="237"/>
        <v>408.84754176000001</v>
      </c>
      <c r="Y669" s="476">
        <f t="shared" si="238"/>
        <v>967.63581234600008</v>
      </c>
      <c r="Z669" s="478">
        <f t="shared" si="239"/>
        <v>0</v>
      </c>
      <c r="AA669" s="465">
        <f t="shared" si="240"/>
        <v>1795.9523766540001</v>
      </c>
      <c r="AB669" s="429">
        <f t="shared" si="241"/>
        <v>0.1868059472284169</v>
      </c>
      <c r="AC669" s="454">
        <f t="shared" si="242"/>
        <v>92.093633936127802</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8.0254880160000006</v>
      </c>
      <c r="V670" s="475">
        <f t="shared" si="235"/>
        <v>142.37387280000002</v>
      </c>
      <c r="W670" s="460">
        <f t="shared" si="236"/>
        <v>367.75598890999999</v>
      </c>
      <c r="X670" s="476">
        <f t="shared" si="237"/>
        <v>878.31279360000008</v>
      </c>
      <c r="Y670" s="476">
        <f t="shared" si="238"/>
        <v>2432.971622858</v>
      </c>
      <c r="Z670" s="478">
        <f t="shared" si="239"/>
        <v>0</v>
      </c>
      <c r="AA670" s="465">
        <f t="shared" si="240"/>
        <v>3829.4397661840003</v>
      </c>
      <c r="AB670" s="429">
        <f t="shared" si="241"/>
        <v>0.39831909363261914</v>
      </c>
      <c r="AC670" s="454">
        <f t="shared" si="242"/>
        <v>112.21857267759519</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17.696745023999998</v>
      </c>
      <c r="V672" s="475">
        <f t="shared" si="235"/>
        <v>201.6833274</v>
      </c>
      <c r="W672" s="460">
        <f t="shared" si="236"/>
        <v>329.18100801599996</v>
      </c>
      <c r="X672" s="476">
        <f t="shared" si="237"/>
        <v>530.71857331199999</v>
      </c>
      <c r="Y672" s="476">
        <f t="shared" si="238"/>
        <v>963.94502441999998</v>
      </c>
      <c r="Z672" s="478">
        <f t="shared" si="239"/>
        <v>27.815607</v>
      </c>
      <c r="AA672" s="465">
        <f t="shared" si="240"/>
        <v>2071.040285172</v>
      </c>
      <c r="AB672" s="429">
        <f t="shared" si="241"/>
        <v>0.21541921002413147</v>
      </c>
      <c r="AC672" s="454">
        <f t="shared" si="242"/>
        <v>86.038665377835343</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17.646436919999999</v>
      </c>
      <c r="V673" s="475">
        <f t="shared" si="235"/>
        <v>200.00637900000001</v>
      </c>
      <c r="W673" s="460">
        <f t="shared" si="236"/>
        <v>340.16301458800001</v>
      </c>
      <c r="X673" s="476">
        <f t="shared" si="237"/>
        <v>560.06634700799998</v>
      </c>
      <c r="Y673" s="476">
        <f t="shared" si="238"/>
        <v>1055.7866741100001</v>
      </c>
      <c r="Z673" s="478">
        <f t="shared" si="239"/>
        <v>21.688567920000001</v>
      </c>
      <c r="AA673" s="465">
        <f t="shared" si="240"/>
        <v>2195.3574195460001</v>
      </c>
      <c r="AB673" s="429">
        <f t="shared" si="241"/>
        <v>0.22835005404056585</v>
      </c>
      <c r="AC673" s="454">
        <f t="shared" si="242"/>
        <v>87.828969979185132</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19.794790806000002</v>
      </c>
      <c r="V674" s="475">
        <f t="shared" si="235"/>
        <v>235.07897220000001</v>
      </c>
      <c r="W674" s="460">
        <f t="shared" si="236"/>
        <v>402.48341502</v>
      </c>
      <c r="X674" s="476">
        <f t="shared" si="237"/>
        <v>692.95329792000007</v>
      </c>
      <c r="Y674" s="476">
        <f t="shared" si="238"/>
        <v>1298.913770378</v>
      </c>
      <c r="Z674" s="478">
        <f t="shared" si="239"/>
        <v>28.580858760000002</v>
      </c>
      <c r="AA674" s="465">
        <f t="shared" si="240"/>
        <v>2677.8051050839999</v>
      </c>
      <c r="AB674" s="429">
        <f t="shared" si="241"/>
        <v>0.27853183951362598</v>
      </c>
      <c r="AC674" s="454">
        <f t="shared" si="242"/>
        <v>89.206192220397185</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9.8524113660000001</v>
      </c>
      <c r="V675" s="475">
        <f t="shared" si="235"/>
        <v>108.6577104</v>
      </c>
      <c r="W675" s="460">
        <f t="shared" si="236"/>
        <v>191.583509394</v>
      </c>
      <c r="X675" s="476">
        <f t="shared" si="237"/>
        <v>259.18790860799999</v>
      </c>
      <c r="Y675" s="476">
        <f t="shared" si="238"/>
        <v>497.81324360600001</v>
      </c>
      <c r="Z675" s="478">
        <f t="shared" si="239"/>
        <v>12.96451128</v>
      </c>
      <c r="AA675" s="465">
        <f t="shared" si="240"/>
        <v>1080.0592946539998</v>
      </c>
      <c r="AB675" s="429">
        <f t="shared" si="241"/>
        <v>0.11234234394154356</v>
      </c>
      <c r="AC675" s="454">
        <f t="shared" si="242"/>
        <v>84.874252881351666</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9.3193739939999993</v>
      </c>
      <c r="V676" s="475">
        <f t="shared" si="235"/>
        <v>92.300009400000008</v>
      </c>
      <c r="W676" s="460">
        <f t="shared" si="236"/>
        <v>156.03337168799999</v>
      </c>
      <c r="X676" s="476">
        <f t="shared" si="237"/>
        <v>216.86281344</v>
      </c>
      <c r="Y676" s="476">
        <f t="shared" si="238"/>
        <v>379.43266446400003</v>
      </c>
      <c r="Z676" s="478">
        <f t="shared" si="239"/>
        <v>13.823947560000001</v>
      </c>
      <c r="AA676" s="465">
        <f t="shared" si="240"/>
        <v>867.77218054599996</v>
      </c>
      <c r="AB676" s="429">
        <f t="shared" si="241"/>
        <v>9.0261304404618256E-2</v>
      </c>
      <c r="AC676" s="454">
        <f t="shared" si="242"/>
        <v>81.381052620826623</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7.7986181700000001</v>
      </c>
      <c r="V677" s="475">
        <f t="shared" si="235"/>
        <v>94.011310800000004</v>
      </c>
      <c r="W677" s="460">
        <f t="shared" si="236"/>
        <v>159.293663154</v>
      </c>
      <c r="X677" s="476">
        <f t="shared" si="237"/>
        <v>205.42111488</v>
      </c>
      <c r="Y677" s="476">
        <f t="shared" si="238"/>
        <v>366.01836139400001</v>
      </c>
      <c r="Z677" s="478">
        <f t="shared" si="239"/>
        <v>13.248291479999999</v>
      </c>
      <c r="AA677" s="465">
        <f t="shared" si="240"/>
        <v>845.79135987800009</v>
      </c>
      <c r="AB677" s="429">
        <f t="shared" si="241"/>
        <v>8.7974969822966514E-2</v>
      </c>
      <c r="AC677" s="454">
        <f t="shared" si="242"/>
        <v>83.050295581774364</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6.5294625059999998</v>
      </c>
      <c r="V678" s="475">
        <f t="shared" si="235"/>
        <v>70.176385800000006</v>
      </c>
      <c r="W678" s="460">
        <f t="shared" si="236"/>
        <v>114.81732297400001</v>
      </c>
      <c r="X678" s="476">
        <f t="shared" si="237"/>
        <v>131.30376422399999</v>
      </c>
      <c r="Y678" s="476">
        <f t="shared" si="238"/>
        <v>232.98046034200001</v>
      </c>
      <c r="Z678" s="478">
        <f t="shared" si="239"/>
        <v>9.4512068399999993</v>
      </c>
      <c r="AA678" s="465">
        <f t="shared" si="240"/>
        <v>565.25860268600002</v>
      </c>
      <c r="AB678" s="429">
        <f t="shared" si="241"/>
        <v>5.8795361211358435E-2</v>
      </c>
      <c r="AC678" s="454">
        <f t="shared" si="242"/>
        <v>78.635522270973354</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8.3867207760000007</v>
      </c>
      <c r="V679" s="475">
        <f t="shared" si="235"/>
        <v>91.049185799999989</v>
      </c>
      <c r="W679" s="460">
        <f t="shared" si="236"/>
        <v>153.11635724799999</v>
      </c>
      <c r="X679" s="476">
        <f t="shared" si="237"/>
        <v>216.25330406400002</v>
      </c>
      <c r="Y679" s="476">
        <f t="shared" si="238"/>
        <v>346.21954637200002</v>
      </c>
      <c r="Z679" s="478">
        <f t="shared" si="239"/>
        <v>6.8803503599999996</v>
      </c>
      <c r="AA679" s="465">
        <f t="shared" si="240"/>
        <v>821.90546461999998</v>
      </c>
      <c r="AB679" s="429">
        <f t="shared" si="241"/>
        <v>8.5490478949448723E-2</v>
      </c>
      <c r="AC679" s="454">
        <f t="shared" si="242"/>
        <v>81.266962858367947</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10.374687708</v>
      </c>
      <c r="V680" s="475">
        <f t="shared" si="235"/>
        <v>127.72806480000001</v>
      </c>
      <c r="W680" s="460">
        <f t="shared" si="236"/>
        <v>237.81211238999998</v>
      </c>
      <c r="X680" s="476">
        <f t="shared" si="237"/>
        <v>372.419391744</v>
      </c>
      <c r="Y680" s="476">
        <f t="shared" si="238"/>
        <v>810.53481563599996</v>
      </c>
      <c r="Z680" s="478">
        <f t="shared" si="239"/>
        <v>20.154283919999997</v>
      </c>
      <c r="AA680" s="465">
        <f t="shared" si="240"/>
        <v>1579.0233561979999</v>
      </c>
      <c r="AB680" s="429">
        <f t="shared" si="241"/>
        <v>0.16424207990409817</v>
      </c>
      <c r="AC680" s="454">
        <f t="shared" si="242"/>
        <v>92.35622693381012</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16.267214712000001</v>
      </c>
      <c r="V681" s="475">
        <f t="shared" si="235"/>
        <v>181.11867599999999</v>
      </c>
      <c r="W681" s="460">
        <f t="shared" si="236"/>
        <v>335.95670784999999</v>
      </c>
      <c r="X681" s="476">
        <f t="shared" si="237"/>
        <v>582.40718668800002</v>
      </c>
      <c r="Y681" s="476">
        <f t="shared" si="238"/>
        <v>1191.4548345559999</v>
      </c>
      <c r="Z681" s="478">
        <f t="shared" si="239"/>
        <v>31.944053279999999</v>
      </c>
      <c r="AA681" s="465">
        <f t="shared" si="240"/>
        <v>2339.1486730859997</v>
      </c>
      <c r="AB681" s="429">
        <f t="shared" si="241"/>
        <v>0.24330649813667565</v>
      </c>
      <c r="AC681" s="454">
        <f t="shared" si="242"/>
        <v>91.685601393669998</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7.632629004</v>
      </c>
      <c r="V682" s="475">
        <f t="shared" si="235"/>
        <v>89.9196618</v>
      </c>
      <c r="W682" s="460">
        <f t="shared" si="236"/>
        <v>152.43958888200001</v>
      </c>
      <c r="X682" s="476">
        <f t="shared" si="237"/>
        <v>202.41615744000001</v>
      </c>
      <c r="Y682" s="476">
        <f t="shared" si="238"/>
        <v>363.00438119400002</v>
      </c>
      <c r="Z682" s="478">
        <f t="shared" si="239"/>
        <v>17.14539108</v>
      </c>
      <c r="AA682" s="465">
        <f t="shared" si="240"/>
        <v>832.5578094</v>
      </c>
      <c r="AB682" s="429">
        <f t="shared" si="241"/>
        <v>8.6598482359059703E-2</v>
      </c>
      <c r="AC682" s="454">
        <f t="shared" si="242"/>
        <v>83.396995759385803</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8.5769322240000001</v>
      </c>
      <c r="V683" s="475">
        <f t="shared" si="235"/>
        <v>83.979602999999997</v>
      </c>
      <c r="W683" s="460">
        <f t="shared" si="236"/>
        <v>146.99936655799999</v>
      </c>
      <c r="X683" s="476">
        <f t="shared" si="237"/>
        <v>187.00266931199999</v>
      </c>
      <c r="Y683" s="476">
        <f t="shared" si="238"/>
        <v>330.29546268600001</v>
      </c>
      <c r="Z683" s="478">
        <f t="shared" si="239"/>
        <v>13.63256076</v>
      </c>
      <c r="AA683" s="465">
        <f t="shared" si="240"/>
        <v>770.48659454000006</v>
      </c>
      <c r="AB683" s="429">
        <f t="shared" si="241"/>
        <v>8.0142146301227388E-2</v>
      </c>
      <c r="AC683" s="454">
        <f t="shared" si="242"/>
        <v>80.431332243529852</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10.476115062</v>
      </c>
      <c r="V685" s="475">
        <f t="shared" si="235"/>
        <v>102.9917952</v>
      </c>
      <c r="W685" s="460">
        <f t="shared" si="236"/>
        <v>177.81850875399999</v>
      </c>
      <c r="X685" s="476">
        <f t="shared" si="237"/>
        <v>277.20958233600004</v>
      </c>
      <c r="Y685" s="476">
        <f t="shared" si="238"/>
        <v>469.727275276</v>
      </c>
      <c r="Z685" s="478">
        <f t="shared" si="239"/>
        <v>15.814073039999998</v>
      </c>
      <c r="AA685" s="465">
        <f t="shared" si="240"/>
        <v>1054.0373496679999</v>
      </c>
      <c r="AB685" s="429">
        <f t="shared" si="241"/>
        <v>0.10963567190222591</v>
      </c>
      <c r="AC685" s="454">
        <f t="shared" si="242"/>
        <v>83.189426820982533</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8.8004282939999996</v>
      </c>
      <c r="V686" s="475">
        <f t="shared" si="235"/>
        <v>102.10497840000001</v>
      </c>
      <c r="W686" s="460">
        <f t="shared" si="236"/>
        <v>159.910549194</v>
      </c>
      <c r="X686" s="476">
        <f t="shared" si="237"/>
        <v>271.87477862399999</v>
      </c>
      <c r="Y686" s="476">
        <f t="shared" si="238"/>
        <v>476.04236005199999</v>
      </c>
      <c r="Z686" s="478">
        <f t="shared" si="239"/>
        <v>15.426845280000002</v>
      </c>
      <c r="AA686" s="465">
        <f t="shared" si="240"/>
        <v>1034.1599398440001</v>
      </c>
      <c r="AB686" s="429">
        <f t="shared" si="241"/>
        <v>0.10756812355356772</v>
      </c>
      <c r="AC686" s="454">
        <f t="shared" si="242"/>
        <v>85.784222528633833</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3.6648092460000004</v>
      </c>
      <c r="V687" s="475">
        <f t="shared" si="235"/>
        <v>36.8847138</v>
      </c>
      <c r="W687" s="460">
        <f t="shared" si="236"/>
        <v>71.184253699999999</v>
      </c>
      <c r="X687" s="476">
        <f t="shared" si="237"/>
        <v>118.75506969599999</v>
      </c>
      <c r="Y687" s="476">
        <f t="shared" si="238"/>
        <v>181.18873611999999</v>
      </c>
      <c r="Z687" s="478">
        <f t="shared" si="239"/>
        <v>4.7140064400000004</v>
      </c>
      <c r="AA687" s="465">
        <f t="shared" si="240"/>
        <v>416.39158900199999</v>
      </c>
      <c r="AB687" s="429">
        <f t="shared" si="241"/>
        <v>4.3310962034741003E-2</v>
      </c>
      <c r="AC687" s="454">
        <f t="shared" si="242"/>
        <v>84.799167060726163</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3.3181724520000002</v>
      </c>
      <c r="V688" s="475">
        <f t="shared" si="235"/>
        <v>34.162771200000002</v>
      </c>
      <c r="W688" s="460">
        <f t="shared" si="236"/>
        <v>62.488797013999999</v>
      </c>
      <c r="X688" s="476">
        <f t="shared" si="237"/>
        <v>104.418752256</v>
      </c>
      <c r="Y688" s="476">
        <f t="shared" si="238"/>
        <v>223.71057039799999</v>
      </c>
      <c r="Z688" s="478">
        <f t="shared" si="239"/>
        <v>2.98672476</v>
      </c>
      <c r="AA688" s="465">
        <f t="shared" si="240"/>
        <v>431.08578808000004</v>
      </c>
      <c r="AB688" s="429">
        <f t="shared" si="241"/>
        <v>4.4839378830871648E-2</v>
      </c>
      <c r="AC688" s="454">
        <f t="shared" si="242"/>
        <v>90.829050211538885</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1.877394582</v>
      </c>
      <c r="V689" s="475">
        <f t="shared" si="235"/>
        <v>20.300266200000003</v>
      </c>
      <c r="W689" s="460">
        <f t="shared" si="236"/>
        <v>34.580242323999997</v>
      </c>
      <c r="X689" s="476">
        <f t="shared" si="237"/>
        <v>57.41526528</v>
      </c>
      <c r="Y689" s="476">
        <f t="shared" si="238"/>
        <v>136.58014549199999</v>
      </c>
      <c r="Z689" s="478">
        <f t="shared" si="239"/>
        <v>1.7468726399999999</v>
      </c>
      <c r="AA689" s="465">
        <f t="shared" si="240"/>
        <v>252.50018651799996</v>
      </c>
      <c r="AB689" s="429">
        <f t="shared" si="241"/>
        <v>2.6263801385271474E-2</v>
      </c>
      <c r="AC689" s="454">
        <f t="shared" si="242"/>
        <v>92.29270326061085</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2.0160503580000002</v>
      </c>
      <c r="V690" s="475">
        <f t="shared" si="235"/>
        <v>19.080030600000001</v>
      </c>
      <c r="W690" s="460">
        <f t="shared" si="236"/>
        <v>35.612848641999996</v>
      </c>
      <c r="X690" s="476">
        <f t="shared" si="237"/>
        <v>63.592911360000002</v>
      </c>
      <c r="Y690" s="476">
        <f t="shared" si="238"/>
        <v>128.887911446</v>
      </c>
      <c r="Z690" s="478">
        <f t="shared" si="239"/>
        <v>3.574446</v>
      </c>
      <c r="AA690" s="465">
        <f t="shared" si="240"/>
        <v>252.76419840599999</v>
      </c>
      <c r="AB690" s="429">
        <f t="shared" si="241"/>
        <v>2.6291262576034948E-2</v>
      </c>
      <c r="AC690" s="454">
        <f t="shared" si="242"/>
        <v>90.125060212896742</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0.95041463999999998</v>
      </c>
      <c r="V691" s="475">
        <f t="shared" si="235"/>
        <v>15.7018884</v>
      </c>
      <c r="W691" s="460">
        <f t="shared" si="236"/>
        <v>24.035599344000001</v>
      </c>
      <c r="X691" s="476">
        <f t="shared" si="237"/>
        <v>25.971095807999998</v>
      </c>
      <c r="Y691" s="476">
        <f t="shared" si="238"/>
        <v>54.408090674</v>
      </c>
      <c r="Z691" s="478">
        <f t="shared" si="239"/>
        <v>1.9098769200000001</v>
      </c>
      <c r="AA691" s="465">
        <f t="shared" si="240"/>
        <v>122.97696578600001</v>
      </c>
      <c r="AB691" s="429">
        <f t="shared" si="241"/>
        <v>1.2791446410027045E-2</v>
      </c>
      <c r="AC691" s="454">
        <f t="shared" si="242"/>
        <v>84.7819645601204</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3.8941041300000001</v>
      </c>
      <c r="V692" s="475">
        <f t="shared" si="235"/>
        <v>40.968467400000002</v>
      </c>
      <c r="W692" s="460">
        <f t="shared" si="236"/>
        <v>75.288095967999993</v>
      </c>
      <c r="X692" s="476">
        <f t="shared" si="237"/>
        <v>110.74293503999999</v>
      </c>
      <c r="Y692" s="476">
        <f t="shared" si="238"/>
        <v>171.26512722200002</v>
      </c>
      <c r="Z692" s="478">
        <f t="shared" si="239"/>
        <v>6.7783597200000001</v>
      </c>
      <c r="AA692" s="465">
        <f t="shared" si="240"/>
        <v>408.93708948000005</v>
      </c>
      <c r="AB692" s="429">
        <f t="shared" si="241"/>
        <v>4.2535582429789894E-2</v>
      </c>
      <c r="AC692" s="454">
        <f t="shared" si="242"/>
        <v>82.56637835623745</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0.88976239800000001</v>
      </c>
      <c r="V693" s="475">
        <f t="shared" si="235"/>
        <v>8.5867211999999995</v>
      </c>
      <c r="W693" s="460">
        <f t="shared" si="236"/>
        <v>11.641407154000001</v>
      </c>
      <c r="X693" s="476">
        <f t="shared" si="237"/>
        <v>18.030290688000001</v>
      </c>
      <c r="Y693" s="476">
        <f t="shared" si="238"/>
        <v>30.816657983999999</v>
      </c>
      <c r="Z693" s="478">
        <f t="shared" si="239"/>
        <v>0.68169948000000002</v>
      </c>
      <c r="AA693" s="465">
        <f t="shared" si="240"/>
        <v>70.64653890400001</v>
      </c>
      <c r="AB693" s="429">
        <f t="shared" si="241"/>
        <v>7.3482982009569391E-3</v>
      </c>
      <c r="AC693" s="454">
        <f t="shared" si="242"/>
        <v>78.281374408469901</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3.8609440379999995</v>
      </c>
      <c r="V694" s="475">
        <f t="shared" si="235"/>
        <v>36.2473302</v>
      </c>
      <c r="W694" s="460">
        <f t="shared" si="236"/>
        <v>70.529791622000005</v>
      </c>
      <c r="X694" s="476">
        <f t="shared" si="237"/>
        <v>103.47736550400001</v>
      </c>
      <c r="Y694" s="476">
        <f t="shared" si="238"/>
        <v>203.405893572</v>
      </c>
      <c r="Z694" s="478">
        <f t="shared" si="239"/>
        <v>6.3388354799999993</v>
      </c>
      <c r="AA694" s="465">
        <f t="shared" si="240"/>
        <v>423.86016041600004</v>
      </c>
      <c r="AB694" s="429">
        <f t="shared" si="241"/>
        <v>4.4087805327231125E-2</v>
      </c>
      <c r="AC694" s="454">
        <f t="shared" si="242"/>
        <v>86.468174697891669</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3.6102373020000003</v>
      </c>
      <c r="V695" s="475">
        <f t="shared" si="235"/>
        <v>40.428912599999997</v>
      </c>
      <c r="W695" s="460">
        <f t="shared" si="236"/>
        <v>55.652946817999997</v>
      </c>
      <c r="X695" s="476">
        <f t="shared" si="237"/>
        <v>72.84722227200001</v>
      </c>
      <c r="Y695" s="476">
        <f t="shared" si="238"/>
        <v>119.92379491400001</v>
      </c>
      <c r="Z695" s="478">
        <f t="shared" si="239"/>
        <v>5.0600649600000001</v>
      </c>
      <c r="AA695" s="465">
        <f t="shared" si="240"/>
        <v>297.52317886599997</v>
      </c>
      <c r="AB695" s="429">
        <f t="shared" si="241"/>
        <v>3.0946866950904928E-2</v>
      </c>
      <c r="AC695" s="454">
        <f t="shared" si="242"/>
        <v>77.077182114979109</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6.1212081420000004</v>
      </c>
      <c r="V696" s="475">
        <f t="shared" si="235"/>
        <v>69.399632400000002</v>
      </c>
      <c r="W696" s="460">
        <f t="shared" si="236"/>
        <v>124.72339746199999</v>
      </c>
      <c r="X696" s="476">
        <f t="shared" si="237"/>
        <v>191.96122060799999</v>
      </c>
      <c r="Y696" s="476">
        <f t="shared" si="238"/>
        <v>404.46416413199995</v>
      </c>
      <c r="Z696" s="478">
        <f t="shared" si="239"/>
        <v>10.746692640000001</v>
      </c>
      <c r="AA696" s="465">
        <f t="shared" si="240"/>
        <v>807.41631538399997</v>
      </c>
      <c r="AB696" s="429">
        <f t="shared" si="241"/>
        <v>8.3983390408154765E-2</v>
      </c>
      <c r="AC696" s="454">
        <f t="shared" si="242"/>
        <v>89.779087191823209</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6.3713373780000007</v>
      </c>
      <c r="V698" s="475">
        <f t="shared" si="235"/>
        <v>69.391798800000004</v>
      </c>
      <c r="W698" s="460">
        <f t="shared" si="236"/>
        <v>122.386652498</v>
      </c>
      <c r="X698" s="476">
        <f t="shared" si="237"/>
        <v>147.986178048</v>
      </c>
      <c r="Y698" s="476">
        <f t="shared" si="238"/>
        <v>231.80554962599999</v>
      </c>
      <c r="Z698" s="478">
        <f t="shared" si="239"/>
        <v>9.659143199999999</v>
      </c>
      <c r="AA698" s="465">
        <f t="shared" si="240"/>
        <v>587.60065955000005</v>
      </c>
      <c r="AB698" s="429">
        <f t="shared" si="241"/>
        <v>6.1119269768046602E-2</v>
      </c>
      <c r="AC698" s="454">
        <f t="shared" si="242"/>
        <v>79.124423230535683</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19.888030973999999</v>
      </c>
      <c r="V699" s="475">
        <f t="shared" si="235"/>
        <v>255.83486099999999</v>
      </c>
      <c r="W699" s="460">
        <f t="shared" si="236"/>
        <v>443.438827188</v>
      </c>
      <c r="X699" s="476">
        <f t="shared" si="237"/>
        <v>770.2193594879999</v>
      </c>
      <c r="Y699" s="476">
        <f t="shared" si="238"/>
        <v>1448.9642947360001</v>
      </c>
      <c r="Z699" s="478">
        <f t="shared" si="239"/>
        <v>38.392985400000001</v>
      </c>
      <c r="AA699" s="465">
        <f t="shared" si="240"/>
        <v>2976.7383587859995</v>
      </c>
      <c r="AB699" s="429">
        <f t="shared" si="241"/>
        <v>0.30962537536779688</v>
      </c>
      <c r="AC699" s="454">
        <f t="shared" si="242"/>
        <v>90.537744111653666</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19.411468901999999</v>
      </c>
      <c r="V700" s="475">
        <f t="shared" si="235"/>
        <v>235.00099019999999</v>
      </c>
      <c r="W700" s="460">
        <f t="shared" si="236"/>
        <v>398.00595903200002</v>
      </c>
      <c r="X700" s="476">
        <f t="shared" si="237"/>
        <v>514.54062720000002</v>
      </c>
      <c r="Y700" s="476">
        <f t="shared" si="238"/>
        <v>795.25690656999996</v>
      </c>
      <c r="Z700" s="478">
        <f t="shared" si="239"/>
        <v>15.5341848</v>
      </c>
      <c r="AA700" s="465">
        <f t="shared" si="240"/>
        <v>1977.7501367040002</v>
      </c>
      <c r="AB700" s="429">
        <f t="shared" si="241"/>
        <v>0.20571563726898276</v>
      </c>
      <c r="AC700" s="454">
        <f t="shared" si="242"/>
        <v>80.689179034729392</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9.7707634080000005</v>
      </c>
      <c r="V701" s="475">
        <f t="shared" si="235"/>
        <v>115.1473452</v>
      </c>
      <c r="W701" s="460">
        <f t="shared" si="236"/>
        <v>156.93099223000002</v>
      </c>
      <c r="X701" s="476">
        <f t="shared" si="237"/>
        <v>192.14486783999999</v>
      </c>
      <c r="Y701" s="476">
        <f t="shared" si="238"/>
        <v>310.56302922399999</v>
      </c>
      <c r="Z701" s="478">
        <f t="shared" si="239"/>
        <v>13.815738959999999</v>
      </c>
      <c r="AA701" s="465">
        <f t="shared" si="240"/>
        <v>798.3727368619999</v>
      </c>
      <c r="AB701" s="429">
        <f t="shared" si="241"/>
        <v>8.3042722785729134E-2</v>
      </c>
      <c r="AC701" s="454">
        <f t="shared" si="242"/>
        <v>76.137327145594028</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2.5366973100000001</v>
      </c>
      <c r="V702" s="475">
        <f t="shared" si="235"/>
        <v>28.071586199999999</v>
      </c>
      <c r="W702" s="460">
        <f t="shared" si="236"/>
        <v>30.114009453999998</v>
      </c>
      <c r="X702" s="476">
        <f t="shared" si="237"/>
        <v>33.633006336000001</v>
      </c>
      <c r="Y702" s="476">
        <f t="shared" si="238"/>
        <v>48.836811814000001</v>
      </c>
      <c r="Z702" s="478">
        <f t="shared" si="239"/>
        <v>2.90760876</v>
      </c>
      <c r="AA702" s="465">
        <f t="shared" si="240"/>
        <v>146.09971987399999</v>
      </c>
      <c r="AB702" s="429">
        <f t="shared" si="241"/>
        <v>1.5196559171416683E-2</v>
      </c>
      <c r="AC702" s="454">
        <f t="shared" si="242"/>
        <v>67.489079319315493</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30.343997376000001</v>
      </c>
      <c r="V703" s="475">
        <f t="shared" si="235"/>
        <v>447.00340679999999</v>
      </c>
      <c r="W703" s="460">
        <f t="shared" si="236"/>
        <v>920.96464997400005</v>
      </c>
      <c r="X703" s="476">
        <f t="shared" si="237"/>
        <v>1910.6245785600001</v>
      </c>
      <c r="Y703" s="476">
        <f t="shared" si="238"/>
        <v>4636.4132109259999</v>
      </c>
      <c r="Z703" s="478">
        <f t="shared" si="239"/>
        <v>91.150815480000006</v>
      </c>
      <c r="AA703" s="465">
        <f t="shared" si="240"/>
        <v>8036.5006591160009</v>
      </c>
      <c r="AB703" s="429">
        <f t="shared" si="241"/>
        <v>0.83591644051549829</v>
      </c>
      <c r="AC703" s="454">
        <f t="shared" si="242"/>
        <v>102.864814412043</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7.4206434540000004</v>
      </c>
      <c r="V704" s="475">
        <f t="shared" si="235"/>
        <v>98.175178200000005</v>
      </c>
      <c r="W704" s="460">
        <f t="shared" si="236"/>
        <v>181.839320348</v>
      </c>
      <c r="X704" s="476">
        <f t="shared" si="237"/>
        <v>261.19939737599998</v>
      </c>
      <c r="Y704" s="476">
        <f t="shared" si="238"/>
        <v>522.639678946</v>
      </c>
      <c r="Z704" s="478">
        <f t="shared" si="239"/>
        <v>24.581461920000002</v>
      </c>
      <c r="AA704" s="465">
        <f t="shared" si="240"/>
        <v>1095.855680244</v>
      </c>
      <c r="AB704" s="429">
        <f t="shared" si="241"/>
        <v>0.11398540464364469</v>
      </c>
      <c r="AC704" s="454">
        <f t="shared" si="242"/>
        <v>89.743791495453934</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4.1412871920000001</v>
      </c>
      <c r="V705" s="475">
        <f t="shared" si="235"/>
        <v>53.604005999999998</v>
      </c>
      <c r="W705" s="460">
        <f t="shared" si="236"/>
        <v>81.574600451999999</v>
      </c>
      <c r="X705" s="476">
        <f t="shared" si="237"/>
        <v>135.397956096</v>
      </c>
      <c r="Y705" s="476">
        <f t="shared" si="238"/>
        <v>209.03763970599999</v>
      </c>
      <c r="Z705" s="478">
        <f t="shared" si="239"/>
        <v>6.15014664</v>
      </c>
      <c r="AA705" s="465">
        <f t="shared" si="240"/>
        <v>489.90563608600002</v>
      </c>
      <c r="AB705" s="429">
        <f t="shared" si="241"/>
        <v>5.0957524036405244E-2</v>
      </c>
      <c r="AC705" s="454">
        <f t="shared" si="242"/>
        <v>83.904991139117286</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11.939548068000001</v>
      </c>
      <c r="V706" s="475">
        <f t="shared" si="235"/>
        <v>139.9053558</v>
      </c>
      <c r="W706" s="460">
        <f t="shared" si="236"/>
        <v>232.91347222200002</v>
      </c>
      <c r="X706" s="476">
        <f t="shared" si="237"/>
        <v>363.63170995199999</v>
      </c>
      <c r="Y706" s="476">
        <f t="shared" si="238"/>
        <v>743.97686728399992</v>
      </c>
      <c r="Z706" s="478">
        <f t="shared" si="239"/>
        <v>38.250473880000001</v>
      </c>
      <c r="AA706" s="465">
        <f t="shared" si="240"/>
        <v>1530.617427206</v>
      </c>
      <c r="AB706" s="429">
        <f t="shared" si="241"/>
        <v>0.15920713825733307</v>
      </c>
      <c r="AC706" s="454">
        <f t="shared" si="242"/>
        <v>88.412112692421928</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21.53883858</v>
      </c>
      <c r="V707" s="475">
        <f t="shared" si="235"/>
        <v>265.23872339999997</v>
      </c>
      <c r="W707" s="460">
        <f t="shared" si="236"/>
        <v>454.46333644200001</v>
      </c>
      <c r="X707" s="476">
        <f t="shared" si="237"/>
        <v>787.15747123200003</v>
      </c>
      <c r="Y707" s="476">
        <f t="shared" si="238"/>
        <v>1567.2992057239999</v>
      </c>
      <c r="Z707" s="478">
        <f t="shared" si="239"/>
        <v>41.81068776</v>
      </c>
      <c r="AA707" s="465">
        <f t="shared" si="240"/>
        <v>3137.5082631379996</v>
      </c>
      <c r="AB707" s="429">
        <f t="shared" si="241"/>
        <v>0.32634785345724981</v>
      </c>
      <c r="AC707" s="454">
        <f t="shared" si="242"/>
        <v>90.937625081374279</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24.717280811999998</v>
      </c>
      <c r="V708" s="475">
        <f t="shared" si="235"/>
        <v>319.18101899999999</v>
      </c>
      <c r="W708" s="460">
        <f t="shared" si="236"/>
        <v>612.50193763000004</v>
      </c>
      <c r="X708" s="476">
        <f t="shared" si="237"/>
        <v>1071.0673620479999</v>
      </c>
      <c r="Y708" s="476">
        <f t="shared" si="238"/>
        <v>2290.329950846</v>
      </c>
      <c r="Z708" s="478">
        <f t="shared" si="239"/>
        <v>51.075344880000003</v>
      </c>
      <c r="AA708" s="465">
        <f t="shared" si="240"/>
        <v>4368.8728952159991</v>
      </c>
      <c r="AB708" s="429">
        <f t="shared" si="241"/>
        <v>0.45442821876596617</v>
      </c>
      <c r="AC708" s="454">
        <f t="shared" si="242"/>
        <v>94.983060553475738</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27.632194337999998</v>
      </c>
      <c r="V709" s="475">
        <f t="shared" si="235"/>
        <v>370.12124039999998</v>
      </c>
      <c r="W709" s="460">
        <f t="shared" si="236"/>
        <v>693.30141236400004</v>
      </c>
      <c r="X709" s="476">
        <f t="shared" si="237"/>
        <v>1258.526260224</v>
      </c>
      <c r="Y709" s="476">
        <f t="shared" si="238"/>
        <v>2675.0240349139999</v>
      </c>
      <c r="Z709" s="478">
        <f t="shared" si="239"/>
        <v>61.345850999999996</v>
      </c>
      <c r="AA709" s="465">
        <f t="shared" si="240"/>
        <v>5085.9509932399997</v>
      </c>
      <c r="AB709" s="429">
        <f t="shared" si="241"/>
        <v>0.52901508146869147</v>
      </c>
      <c r="AC709" s="454">
        <f t="shared" si="242"/>
        <v>95.492474758227075</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5.6977247459999996</v>
      </c>
      <c r="V711" s="475">
        <f t="shared" si="235"/>
        <v>43.7372832</v>
      </c>
      <c r="W711" s="460">
        <f t="shared" si="236"/>
        <v>86.454029792</v>
      </c>
      <c r="X711" s="476">
        <f t="shared" si="237"/>
        <v>132.80836608000001</v>
      </c>
      <c r="Y711" s="476">
        <f t="shared" si="238"/>
        <v>335.81389903600001</v>
      </c>
      <c r="Z711" s="478">
        <f t="shared" si="239"/>
        <v>13.479485160000001</v>
      </c>
      <c r="AA711" s="465">
        <f t="shared" si="240"/>
        <v>617.99078801399992</v>
      </c>
      <c r="AB711" s="429">
        <f t="shared" si="241"/>
        <v>6.4280298316413562E-2</v>
      </c>
      <c r="AC711" s="454">
        <f t="shared" si="242"/>
        <v>89.998088261383558</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1.6837594200000001</v>
      </c>
      <c r="V712" s="475">
        <f t="shared" si="235"/>
        <v>19.809923999999999</v>
      </c>
      <c r="W712" s="460">
        <f t="shared" si="236"/>
        <v>39.157616439999998</v>
      </c>
      <c r="X712" s="476">
        <f t="shared" si="237"/>
        <v>79.332440832000003</v>
      </c>
      <c r="Y712" s="476">
        <f t="shared" si="238"/>
        <v>125.409909128</v>
      </c>
      <c r="Z712" s="478">
        <f t="shared" si="239"/>
        <v>7.3880494799999994</v>
      </c>
      <c r="AA712" s="465">
        <f t="shared" si="240"/>
        <v>272.78169930000001</v>
      </c>
      <c r="AB712" s="429">
        <f t="shared" si="241"/>
        <v>2.8373382494279179E-2</v>
      </c>
      <c r="AC712" s="454">
        <f t="shared" si="242"/>
        <v>90.770533368448298</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2.992068744</v>
      </c>
      <c r="V713" s="475">
        <f t="shared" ref="V713:V776" si="256">IFERROR(V$5*I713,"")</f>
        <v>54.7372692</v>
      </c>
      <c r="W713" s="460">
        <f t="shared" ref="W713:W776" si="257">IFERROR(W$5*K713,"")</f>
        <v>59.788974754000002</v>
      </c>
      <c r="X713" s="476">
        <f t="shared" ref="X713:X776" si="258">IFERROR(X$5*M713,"")</f>
        <v>86.379144192000012</v>
      </c>
      <c r="Y713" s="476">
        <f t="shared" ref="Y713:Y776" si="259">IFERROR(Y$5*O713,"")</f>
        <v>109.444243132</v>
      </c>
      <c r="Z713" s="478">
        <f t="shared" ref="Z713:Z776" si="260">IFERROR(Z$5*Q713,"")</f>
        <v>5.70874872</v>
      </c>
      <c r="AA713" s="465">
        <f t="shared" ref="AA713:AA776" si="261">IFERROR(SUM(U713:Z713),"")</f>
        <v>319.05044874200001</v>
      </c>
      <c r="AB713" s="429">
        <f t="shared" ref="AB713:AB776" si="262">IF(OR(AA713="", AA713=0), "", AA713/$AA$5)</f>
        <v>3.3186025456833787E-2</v>
      </c>
      <c r="AC713" s="454">
        <f t="shared" ref="AC713:AC776" si="263">IF(OR(AB713="", AB713=0), "", IF(AN713&gt;0, AB713/AN713*100, ""))</f>
        <v>76.754229050594219</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2.589519702</v>
      </c>
      <c r="V714" s="475">
        <f t="shared" si="256"/>
        <v>36.993138600000002</v>
      </c>
      <c r="W714" s="460">
        <f t="shared" si="257"/>
        <v>69.541650816000001</v>
      </c>
      <c r="X714" s="476">
        <f t="shared" si="258"/>
        <v>142.05365222399999</v>
      </c>
      <c r="Y714" s="476">
        <f t="shared" si="259"/>
        <v>330.59534862199996</v>
      </c>
      <c r="Z714" s="478">
        <f t="shared" si="260"/>
        <v>7.3986277199999995</v>
      </c>
      <c r="AA714" s="465">
        <f t="shared" si="261"/>
        <v>589.171937684</v>
      </c>
      <c r="AB714" s="429">
        <f t="shared" si="262"/>
        <v>6.1282706228832952E-2</v>
      </c>
      <c r="AC714" s="454">
        <f t="shared" si="263"/>
        <v>100.10908794338316</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0.53415826799999999</v>
      </c>
      <c r="V715" s="475">
        <f t="shared" si="256"/>
        <v>14.469366599999999</v>
      </c>
      <c r="W715" s="460">
        <f t="shared" si="257"/>
        <v>19.68222149</v>
      </c>
      <c r="X715" s="476">
        <f t="shared" si="258"/>
        <v>24.356802815999998</v>
      </c>
      <c r="Y715" s="476">
        <f t="shared" si="259"/>
        <v>88.984883330000002</v>
      </c>
      <c r="Z715" s="478">
        <f t="shared" si="260"/>
        <v>12.504049440000001</v>
      </c>
      <c r="AA715" s="465">
        <f t="shared" si="261"/>
        <v>160.53148194399998</v>
      </c>
      <c r="AB715" s="429">
        <f t="shared" si="262"/>
        <v>1.6697678587892655E-2</v>
      </c>
      <c r="AC715" s="454">
        <f t="shared" si="263"/>
        <v>99.946989991597931</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0.73635013199999988</v>
      </c>
      <c r="V716" s="475">
        <f t="shared" si="256"/>
        <v>12.450409199999999</v>
      </c>
      <c r="W716" s="460">
        <f t="shared" si="257"/>
        <v>19.680627506</v>
      </c>
      <c r="X716" s="476">
        <f t="shared" si="258"/>
        <v>33.132169728000001</v>
      </c>
      <c r="Y716" s="476">
        <f t="shared" si="259"/>
        <v>91.348597704000014</v>
      </c>
      <c r="Z716" s="478">
        <f t="shared" si="260"/>
        <v>11.0938128</v>
      </c>
      <c r="AA716" s="465">
        <f t="shared" si="261"/>
        <v>168.44196707</v>
      </c>
      <c r="AB716" s="429">
        <f t="shared" si="262"/>
        <v>1.7520487525483672E-2</v>
      </c>
      <c r="AC716" s="454">
        <f t="shared" si="263"/>
        <v>98.263572487436122</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27.93686658</v>
      </c>
      <c r="V718" s="475">
        <f t="shared" si="256"/>
        <v>367.14222960000001</v>
      </c>
      <c r="W718" s="460">
        <f t="shared" si="257"/>
        <v>714.23368378399994</v>
      </c>
      <c r="X718" s="476">
        <f t="shared" si="258"/>
        <v>1296.1741040639999</v>
      </c>
      <c r="Y718" s="476">
        <f t="shared" si="259"/>
        <v>2912.4062682960002</v>
      </c>
      <c r="Z718" s="478">
        <f t="shared" si="260"/>
        <v>67.794468840000008</v>
      </c>
      <c r="AA718" s="465">
        <f t="shared" si="261"/>
        <v>5385.6876211640001</v>
      </c>
      <c r="AB718" s="429">
        <f t="shared" si="262"/>
        <v>0.56019218027501561</v>
      </c>
      <c r="AC718" s="454">
        <f t="shared" si="263"/>
        <v>97.0585846128984</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7.9340541419999999</v>
      </c>
      <c r="V719" s="475">
        <f t="shared" si="256"/>
        <v>140.226426</v>
      </c>
      <c r="W719" s="460">
        <f t="shared" si="257"/>
        <v>281.35022338800002</v>
      </c>
      <c r="X719" s="476">
        <f t="shared" si="258"/>
        <v>592.51431167999999</v>
      </c>
      <c r="Y719" s="476">
        <f t="shared" si="259"/>
        <v>1416.9374655239999</v>
      </c>
      <c r="Z719" s="478">
        <f t="shared" si="260"/>
        <v>30.147112079999999</v>
      </c>
      <c r="AA719" s="465">
        <f t="shared" si="261"/>
        <v>2469.1095928139998</v>
      </c>
      <c r="AB719" s="429">
        <f t="shared" si="262"/>
        <v>0.25682438036342831</v>
      </c>
      <c r="AC719" s="454">
        <f t="shared" si="263"/>
        <v>103.78321786669116</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2.7593892480000002</v>
      </c>
      <c r="V720" s="475">
        <f t="shared" si="256"/>
        <v>50.377196399999995</v>
      </c>
      <c r="W720" s="460">
        <f t="shared" si="257"/>
        <v>95.506477221999987</v>
      </c>
      <c r="X720" s="476">
        <f t="shared" si="258"/>
        <v>225.51057792</v>
      </c>
      <c r="Y720" s="476">
        <f t="shared" si="259"/>
        <v>552.17388594199997</v>
      </c>
      <c r="Z720" s="478">
        <f t="shared" si="260"/>
        <v>11.009650560000001</v>
      </c>
      <c r="AA720" s="465">
        <f t="shared" si="261"/>
        <v>937.33717729199998</v>
      </c>
      <c r="AB720" s="429">
        <f t="shared" si="262"/>
        <v>9.749710602163511E-2</v>
      </c>
      <c r="AC720" s="454">
        <f t="shared" si="263"/>
        <v>105.56980103562866</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3.3696899879999997</v>
      </c>
      <c r="V721" s="475">
        <f t="shared" si="256"/>
        <v>42.254148000000001</v>
      </c>
      <c r="W721" s="460">
        <f t="shared" si="257"/>
        <v>94.909615606000003</v>
      </c>
      <c r="X721" s="476">
        <f t="shared" si="258"/>
        <v>189.801006336</v>
      </c>
      <c r="Y721" s="476">
        <f t="shared" si="259"/>
        <v>480.48238023800002</v>
      </c>
      <c r="Z721" s="478">
        <f t="shared" si="260"/>
        <v>11.048768520000001</v>
      </c>
      <c r="AA721" s="465">
        <f t="shared" si="261"/>
        <v>821.86560868799995</v>
      </c>
      <c r="AB721" s="429">
        <f t="shared" si="262"/>
        <v>8.548633333555232E-2</v>
      </c>
      <c r="AC721" s="454">
        <f t="shared" si="263"/>
        <v>102.97657291953864</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17.640557466000001</v>
      </c>
      <c r="V723" s="475">
        <f t="shared" si="256"/>
        <v>201.3090024</v>
      </c>
      <c r="W723" s="460">
        <f t="shared" si="257"/>
        <v>344.12166317800001</v>
      </c>
      <c r="X723" s="476">
        <f t="shared" si="258"/>
        <v>437.60667571200003</v>
      </c>
      <c r="Y723" s="476">
        <f t="shared" si="259"/>
        <v>765.16200595800012</v>
      </c>
      <c r="Z723" s="478">
        <f t="shared" si="260"/>
        <v>27.674805119999998</v>
      </c>
      <c r="AA723" s="465">
        <f t="shared" si="261"/>
        <v>1793.5147098340001</v>
      </c>
      <c r="AB723" s="429">
        <f t="shared" si="262"/>
        <v>0.18655239336738091</v>
      </c>
      <c r="AC723" s="454">
        <f t="shared" si="263"/>
        <v>81.916688130389559</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9.4389958319999998</v>
      </c>
      <c r="V724" s="475">
        <f t="shared" si="256"/>
        <v>154.93363920000002</v>
      </c>
      <c r="W724" s="460">
        <f t="shared" si="257"/>
        <v>288.78126649800004</v>
      </c>
      <c r="X724" s="476">
        <f t="shared" si="258"/>
        <v>511.29086515199998</v>
      </c>
      <c r="Y724" s="476">
        <f t="shared" si="259"/>
        <v>1016.960389214</v>
      </c>
      <c r="Z724" s="478">
        <f t="shared" si="260"/>
        <v>28.10886756</v>
      </c>
      <c r="AA724" s="465">
        <f t="shared" si="261"/>
        <v>2009.5140234559999</v>
      </c>
      <c r="AB724" s="429">
        <f t="shared" si="262"/>
        <v>0.20901955725566881</v>
      </c>
      <c r="AC724" s="454">
        <f t="shared" si="263"/>
        <v>95.492457925603006</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6.7222229340000004</v>
      </c>
      <c r="V725" s="475">
        <f t="shared" si="256"/>
        <v>119.4621258</v>
      </c>
      <c r="W725" s="460">
        <f t="shared" si="257"/>
        <v>242.805084626</v>
      </c>
      <c r="X725" s="476">
        <f t="shared" si="258"/>
        <v>505.19084083200005</v>
      </c>
      <c r="Y725" s="476">
        <f t="shared" si="259"/>
        <v>1120.3950099859999</v>
      </c>
      <c r="Z725" s="478">
        <f t="shared" si="260"/>
        <v>16.47433152</v>
      </c>
      <c r="AA725" s="465">
        <f t="shared" si="261"/>
        <v>2011.049615698</v>
      </c>
      <c r="AB725" s="429">
        <f t="shared" si="262"/>
        <v>0.20917928184917828</v>
      </c>
      <c r="AC725" s="454">
        <f t="shared" si="263"/>
        <v>102.26995818660222</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5.120997966</v>
      </c>
      <c r="V726" s="475">
        <f t="shared" si="256"/>
        <v>79.230366000000004</v>
      </c>
      <c r="W726" s="460">
        <f t="shared" si="257"/>
        <v>201.19584133199999</v>
      </c>
      <c r="X726" s="476">
        <f t="shared" si="258"/>
        <v>547.80605107200006</v>
      </c>
      <c r="Y726" s="476">
        <f t="shared" si="259"/>
        <v>1435.5071117519999</v>
      </c>
      <c r="Z726" s="478">
        <f t="shared" si="260"/>
        <v>26.034860040000002</v>
      </c>
      <c r="AA726" s="465">
        <f t="shared" si="261"/>
        <v>2294.895228162</v>
      </c>
      <c r="AB726" s="429">
        <f t="shared" si="262"/>
        <v>0.23870347702954026</v>
      </c>
      <c r="AC726" s="454">
        <f t="shared" si="263"/>
        <v>111.3301001599005</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3.0772258020000001</v>
      </c>
      <c r="V727" s="475">
        <f t="shared" si="256"/>
        <v>45.064866600000002</v>
      </c>
      <c r="W727" s="460">
        <f t="shared" si="257"/>
        <v>109.09614318</v>
      </c>
      <c r="X727" s="476">
        <f t="shared" si="258"/>
        <v>302.10556953599996</v>
      </c>
      <c r="Y727" s="476">
        <f t="shared" si="259"/>
        <v>1023.975488452</v>
      </c>
      <c r="Z727" s="478">
        <f t="shared" si="260"/>
        <v>21.70713576</v>
      </c>
      <c r="AA727" s="465">
        <f t="shared" si="261"/>
        <v>1505.0264293299999</v>
      </c>
      <c r="AB727" s="429">
        <f t="shared" si="262"/>
        <v>0.1565452911722488</v>
      </c>
      <c r="AC727" s="454">
        <f t="shared" si="263"/>
        <v>116.44870378441712</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5.1541714559999994</v>
      </c>
      <c r="V729" s="475">
        <f t="shared" si="256"/>
        <v>56.633603999999998</v>
      </c>
      <c r="W729" s="460">
        <f t="shared" si="257"/>
        <v>117.101543556</v>
      </c>
      <c r="X729" s="476">
        <f t="shared" si="258"/>
        <v>174.458105856</v>
      </c>
      <c r="Y729" s="476">
        <f t="shared" si="259"/>
        <v>356.01644048600002</v>
      </c>
      <c r="Z729" s="478">
        <f t="shared" si="260"/>
        <v>15.09119652</v>
      </c>
      <c r="AA729" s="465">
        <f t="shared" si="261"/>
        <v>724.45506187399997</v>
      </c>
      <c r="AB729" s="429">
        <f t="shared" si="262"/>
        <v>7.5354177436446845E-2</v>
      </c>
      <c r="AC729" s="454">
        <f t="shared" si="263"/>
        <v>90.522456640531246</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9.7407575999999996E-2</v>
      </c>
      <c r="V731" s="475">
        <f t="shared" si="256"/>
        <v>1.3915367999999999</v>
      </c>
      <c r="W731" s="460">
        <f t="shared" si="257"/>
        <v>2.7506044080000001</v>
      </c>
      <c r="X731" s="476">
        <f t="shared" si="258"/>
        <v>6.3344701439999991</v>
      </c>
      <c r="Y731" s="476">
        <f t="shared" si="259"/>
        <v>10.533482778</v>
      </c>
      <c r="Z731" s="478">
        <f t="shared" si="260"/>
        <v>0.27830736</v>
      </c>
      <c r="AA731" s="465">
        <f t="shared" si="261"/>
        <v>21.385809066</v>
      </c>
      <c r="AB731" s="429">
        <f t="shared" si="262"/>
        <v>2.2244444628666529E-3</v>
      </c>
      <c r="AC731" s="454">
        <f t="shared" si="263"/>
        <v>95.721928197114835</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0.35922541200000002</v>
      </c>
      <c r="V732" s="475">
        <f t="shared" si="256"/>
        <v>3.4859256000000003</v>
      </c>
      <c r="W732" s="460">
        <f t="shared" si="257"/>
        <v>8.4201018800000007</v>
      </c>
      <c r="X732" s="476">
        <f t="shared" si="258"/>
        <v>13.385954304</v>
      </c>
      <c r="Y732" s="476">
        <f t="shared" si="259"/>
        <v>15.442822738</v>
      </c>
      <c r="Z732" s="478">
        <f t="shared" si="260"/>
        <v>2.0976921600000002</v>
      </c>
      <c r="AA732" s="465">
        <f t="shared" si="261"/>
        <v>43.191722094000006</v>
      </c>
      <c r="AB732" s="429">
        <f t="shared" si="262"/>
        <v>4.4925860301643439E-3</v>
      </c>
      <c r="AC732" s="454">
        <f t="shared" si="263"/>
        <v>82.620687900121681</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0.64958292000000006</v>
      </c>
      <c r="V733" s="475">
        <f t="shared" si="256"/>
        <v>7.5049625999999998</v>
      </c>
      <c r="W733" s="460">
        <f t="shared" si="257"/>
        <v>14.834809406</v>
      </c>
      <c r="X733" s="476">
        <f t="shared" si="258"/>
        <v>28.211205888000002</v>
      </c>
      <c r="Y733" s="476">
        <f t="shared" si="259"/>
        <v>50.171955176000004</v>
      </c>
      <c r="Z733" s="478">
        <f t="shared" si="260"/>
        <v>1.5144690000000001</v>
      </c>
      <c r="AA733" s="465">
        <f t="shared" si="261"/>
        <v>102.88698499000002</v>
      </c>
      <c r="AB733" s="429">
        <f t="shared" si="262"/>
        <v>1.0701787496359477E-2</v>
      </c>
      <c r="AC733" s="454">
        <f t="shared" si="263"/>
        <v>91.925395424535083</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0.804493872</v>
      </c>
      <c r="V734" s="475">
        <f t="shared" si="256"/>
        <v>6.8268366</v>
      </c>
      <c r="W734" s="460">
        <f t="shared" si="257"/>
        <v>15.273603313999999</v>
      </c>
      <c r="X734" s="476">
        <f t="shared" si="258"/>
        <v>22.659462143999999</v>
      </c>
      <c r="Y734" s="476">
        <f t="shared" si="259"/>
        <v>45.806879664</v>
      </c>
      <c r="Z734" s="478">
        <f t="shared" si="260"/>
        <v>0.75802188000000004</v>
      </c>
      <c r="AA734" s="465">
        <f t="shared" si="261"/>
        <v>92.129297473999998</v>
      </c>
      <c r="AB734" s="429">
        <f t="shared" si="262"/>
        <v>9.582826864364468E-3</v>
      </c>
      <c r="AC734" s="454">
        <f t="shared" si="263"/>
        <v>88.444084280983034</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0.41413847999999998</v>
      </c>
      <c r="V735" s="475">
        <f t="shared" si="256"/>
        <v>4.0848665999999998</v>
      </c>
      <c r="W735" s="460">
        <f t="shared" si="257"/>
        <v>8.0744196460000008</v>
      </c>
      <c r="X735" s="476">
        <f t="shared" si="258"/>
        <v>15.685887744</v>
      </c>
      <c r="Y735" s="476">
        <f t="shared" si="259"/>
        <v>21.805849156000001</v>
      </c>
      <c r="Z735" s="478">
        <f t="shared" si="260"/>
        <v>0.81697332</v>
      </c>
      <c r="AA735" s="465">
        <f t="shared" si="261"/>
        <v>50.882134946000008</v>
      </c>
      <c r="AB735" s="429">
        <f t="shared" si="262"/>
        <v>5.2925041549823186E-3</v>
      </c>
      <c r="AC735" s="454">
        <f t="shared" si="263"/>
        <v>85.863023007754634</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1.3250031900000001</v>
      </c>
      <c r="V736" s="475">
        <f t="shared" si="256"/>
        <v>13.7307174</v>
      </c>
      <c r="W736" s="460">
        <f t="shared" si="257"/>
        <v>23.183464274000002</v>
      </c>
      <c r="X736" s="476">
        <f t="shared" si="258"/>
        <v>43.536298752000008</v>
      </c>
      <c r="Y736" s="476">
        <f t="shared" si="259"/>
        <v>67.245324580000002</v>
      </c>
      <c r="Z736" s="478">
        <f t="shared" si="260"/>
        <v>1.91772528</v>
      </c>
      <c r="AA736" s="465">
        <f t="shared" si="261"/>
        <v>150.93853347600003</v>
      </c>
      <c r="AB736" s="429">
        <f t="shared" si="262"/>
        <v>1.5699868262533809E-2</v>
      </c>
      <c r="AC736" s="454">
        <f t="shared" si="263"/>
        <v>85.127142457248965</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0.26944159200000001</v>
      </c>
      <c r="V737" s="475">
        <f t="shared" si="256"/>
        <v>2.9246333999999998</v>
      </c>
      <c r="W737" s="460">
        <f t="shared" si="257"/>
        <v>8.5188102879999992</v>
      </c>
      <c r="X737" s="476">
        <f t="shared" si="258"/>
        <v>7.0859427840000002</v>
      </c>
      <c r="Y737" s="476">
        <f t="shared" si="259"/>
        <v>24.940935488000001</v>
      </c>
      <c r="Z737" s="478">
        <f t="shared" si="260"/>
        <v>0.59878379999999998</v>
      </c>
      <c r="AA737" s="465">
        <f t="shared" si="261"/>
        <v>44.338547351999999</v>
      </c>
      <c r="AB737" s="429">
        <f t="shared" si="262"/>
        <v>4.6118730343249429E-3</v>
      </c>
      <c r="AC737" s="454">
        <f t="shared" si="263"/>
        <v>96.92595435798205</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1.7223983699999998</v>
      </c>
      <c r="V738" s="475">
        <f t="shared" si="256"/>
        <v>20.663081399999999</v>
      </c>
      <c r="W738" s="460">
        <f t="shared" si="257"/>
        <v>46.980855517999998</v>
      </c>
      <c r="X738" s="476">
        <f t="shared" si="258"/>
        <v>64.294583040000006</v>
      </c>
      <c r="Y738" s="476">
        <f t="shared" si="259"/>
        <v>147.816672262</v>
      </c>
      <c r="Z738" s="478">
        <f t="shared" si="260"/>
        <v>5.2121364000000003</v>
      </c>
      <c r="AA738" s="465">
        <f t="shared" si="261"/>
        <v>286.68972699</v>
      </c>
      <c r="AB738" s="429">
        <f t="shared" si="262"/>
        <v>2.9820025690659453E-2</v>
      </c>
      <c r="AC738" s="454">
        <f t="shared" si="263"/>
        <v>94.012924246076821</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15.637443191999999</v>
      </c>
      <c r="V740" s="475">
        <f t="shared" si="256"/>
        <v>219.02177460000001</v>
      </c>
      <c r="W740" s="460">
        <f t="shared" si="257"/>
        <v>463.33101456000003</v>
      </c>
      <c r="X740" s="476">
        <f t="shared" si="258"/>
        <v>834.35170867199997</v>
      </c>
      <c r="Y740" s="476">
        <f t="shared" si="259"/>
        <v>1892.5076264080001</v>
      </c>
      <c r="Z740" s="478">
        <f t="shared" si="260"/>
        <v>37.334185079999997</v>
      </c>
      <c r="AA740" s="465">
        <f t="shared" si="261"/>
        <v>3462.183752512</v>
      </c>
      <c r="AB740" s="429">
        <f t="shared" si="262"/>
        <v>0.3601189673925525</v>
      </c>
      <c r="AC740" s="454">
        <f t="shared" si="263"/>
        <v>99.017476294650649</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5.995385004000001</v>
      </c>
      <c r="V741" s="475">
        <f t="shared" si="256"/>
        <v>81.467053800000002</v>
      </c>
      <c r="W741" s="460">
        <f t="shared" si="257"/>
        <v>156.976679322</v>
      </c>
      <c r="X741" s="476">
        <f t="shared" si="258"/>
        <v>298.154483712</v>
      </c>
      <c r="Y741" s="476">
        <f t="shared" si="259"/>
        <v>693.88209273599989</v>
      </c>
      <c r="Z741" s="478">
        <f t="shared" si="260"/>
        <v>14.17361376</v>
      </c>
      <c r="AA741" s="465">
        <f t="shared" si="261"/>
        <v>1250.6493083340001</v>
      </c>
      <c r="AB741" s="429">
        <f t="shared" si="262"/>
        <v>0.13008626048824631</v>
      </c>
      <c r="AC741" s="454">
        <f t="shared" si="263"/>
        <v>98.806353319425256</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8.0105450040000008</v>
      </c>
      <c r="V742" s="475">
        <f t="shared" si="256"/>
        <v>113.91285780000001</v>
      </c>
      <c r="W742" s="460">
        <f t="shared" si="257"/>
        <v>258.25482435800001</v>
      </c>
      <c r="X742" s="476">
        <f t="shared" si="258"/>
        <v>485.35852953599999</v>
      </c>
      <c r="Y742" s="476">
        <f t="shared" si="259"/>
        <v>1069.699058722</v>
      </c>
      <c r="Z742" s="478">
        <f t="shared" si="260"/>
        <v>19.44922476</v>
      </c>
      <c r="AA742" s="465">
        <f t="shared" si="261"/>
        <v>1954.6850401800002</v>
      </c>
      <c r="AB742" s="429">
        <f t="shared" si="262"/>
        <v>0.20331652175785314</v>
      </c>
      <c r="AC742" s="454">
        <f t="shared" si="263"/>
        <v>100.22215345602636</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5.6362810140000006</v>
      </c>
      <c r="V743" s="475">
        <f t="shared" si="256"/>
        <v>86.471183400000001</v>
      </c>
      <c r="W743" s="460">
        <f t="shared" si="257"/>
        <v>161.79596660199999</v>
      </c>
      <c r="X743" s="476">
        <f t="shared" si="258"/>
        <v>316.37388902399999</v>
      </c>
      <c r="Y743" s="476">
        <f t="shared" si="259"/>
        <v>720.20414537400006</v>
      </c>
      <c r="Z743" s="478">
        <f t="shared" si="260"/>
        <v>11.89673376</v>
      </c>
      <c r="AA743" s="465">
        <f t="shared" si="261"/>
        <v>1302.378199174</v>
      </c>
      <c r="AB743" s="429">
        <f t="shared" si="262"/>
        <v>0.13546683993904721</v>
      </c>
      <c r="AC743" s="454">
        <f t="shared" si="263"/>
        <v>99.529011815155812</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14.410977462</v>
      </c>
      <c r="V744" s="475">
        <f t="shared" si="256"/>
        <v>205.05805559999999</v>
      </c>
      <c r="W744" s="460">
        <f t="shared" si="257"/>
        <v>371.42223512999999</v>
      </c>
      <c r="X744" s="476">
        <f t="shared" si="258"/>
        <v>715.54822502399998</v>
      </c>
      <c r="Y744" s="476">
        <f t="shared" si="259"/>
        <v>1725.8523339119999</v>
      </c>
      <c r="Z744" s="478">
        <f t="shared" si="260"/>
        <v>40.07455272</v>
      </c>
      <c r="AA744" s="465">
        <f t="shared" si="261"/>
        <v>3072.3663798479997</v>
      </c>
      <c r="AB744" s="429">
        <f t="shared" si="262"/>
        <v>0.3195721218897441</v>
      </c>
      <c r="AC744" s="454">
        <f t="shared" si="263"/>
        <v>99.296087591388243</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17.802136422</v>
      </c>
      <c r="V746" s="475">
        <f t="shared" si="256"/>
        <v>201.96623639999999</v>
      </c>
      <c r="W746" s="460">
        <f t="shared" si="257"/>
        <v>344.54961704600004</v>
      </c>
      <c r="X746" s="476">
        <f t="shared" si="258"/>
        <v>439.54046208</v>
      </c>
      <c r="Y746" s="476">
        <f t="shared" si="259"/>
        <v>766.4306497959999</v>
      </c>
      <c r="Z746" s="478">
        <f t="shared" si="260"/>
        <v>27.109623120000002</v>
      </c>
      <c r="AA746" s="465">
        <f t="shared" si="261"/>
        <v>1797.3987248639999</v>
      </c>
      <c r="AB746" s="429">
        <f t="shared" si="262"/>
        <v>0.18695638910588724</v>
      </c>
      <c r="AC746" s="454">
        <f t="shared" si="263"/>
        <v>81.809851216060522</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11.972226546000002</v>
      </c>
      <c r="V747" s="475">
        <f t="shared" si="256"/>
        <v>229.13426820000001</v>
      </c>
      <c r="W747" s="460">
        <f t="shared" si="257"/>
        <v>505.70376551599998</v>
      </c>
      <c r="X747" s="476">
        <f t="shared" si="258"/>
        <v>1204.0452840959999</v>
      </c>
      <c r="Y747" s="476">
        <f t="shared" si="259"/>
        <v>3056.5861104380001</v>
      </c>
      <c r="Z747" s="478">
        <f t="shared" si="260"/>
        <v>58.036725840000003</v>
      </c>
      <c r="AA747" s="465">
        <f t="shared" si="261"/>
        <v>5065.4783806360001</v>
      </c>
      <c r="AB747" s="429">
        <f t="shared" si="262"/>
        <v>0.52688562311587273</v>
      </c>
      <c r="AC747" s="454">
        <f t="shared" si="263"/>
        <v>108.55524213006159</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6.7133162879999997</v>
      </c>
      <c r="V748" s="475">
        <f t="shared" si="256"/>
        <v>106.33349340000001</v>
      </c>
      <c r="W748" s="460">
        <f t="shared" si="257"/>
        <v>225.87219615200001</v>
      </c>
      <c r="X748" s="476">
        <f t="shared" si="258"/>
        <v>451.31788799999998</v>
      </c>
      <c r="Y748" s="476">
        <f t="shared" si="259"/>
        <v>1111.4598536159999</v>
      </c>
      <c r="Z748" s="478">
        <f t="shared" si="260"/>
        <v>23.377302960000002</v>
      </c>
      <c r="AA748" s="465">
        <f t="shared" si="261"/>
        <v>1925.0740504159999</v>
      </c>
      <c r="AB748" s="429">
        <f t="shared" si="262"/>
        <v>0.20023653530434782</v>
      </c>
      <c r="AC748" s="454">
        <f t="shared" si="263"/>
        <v>103.54542617818055</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3.6139090679999999</v>
      </c>
      <c r="V749" s="475">
        <f t="shared" si="256"/>
        <v>39.702698400000003</v>
      </c>
      <c r="W749" s="460">
        <f t="shared" si="257"/>
        <v>78.301995934000004</v>
      </c>
      <c r="X749" s="476">
        <f t="shared" si="258"/>
        <v>153.52821043199998</v>
      </c>
      <c r="Y749" s="476">
        <f t="shared" si="259"/>
        <v>324.854641286</v>
      </c>
      <c r="Z749" s="478">
        <f t="shared" si="260"/>
        <v>8.0534250000000007</v>
      </c>
      <c r="AA749" s="465">
        <f t="shared" si="261"/>
        <v>608.05488011999989</v>
      </c>
      <c r="AB749" s="429">
        <f t="shared" si="262"/>
        <v>6.3246815073850618E-2</v>
      </c>
      <c r="AC749" s="454">
        <f t="shared" si="263"/>
        <v>95.462693992456792</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1.8984117180000002</v>
      </c>
      <c r="V750" s="475">
        <f t="shared" si="256"/>
        <v>22.863303599999998</v>
      </c>
      <c r="W750" s="460">
        <f t="shared" si="257"/>
        <v>31.572424166000001</v>
      </c>
      <c r="X750" s="476">
        <f t="shared" si="258"/>
        <v>55.568155392000001</v>
      </c>
      <c r="Y750" s="476">
        <f t="shared" si="259"/>
        <v>102.66875022600001</v>
      </c>
      <c r="Z750" s="478">
        <f t="shared" si="260"/>
        <v>3.4229231999999996</v>
      </c>
      <c r="AA750" s="465">
        <f t="shared" si="261"/>
        <v>217.99396830200004</v>
      </c>
      <c r="AB750" s="429">
        <f t="shared" si="262"/>
        <v>2.2674637851258585E-2</v>
      </c>
      <c r="AC750" s="454">
        <f t="shared" si="263"/>
        <v>85.631109902441395</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6.0709524960000003</v>
      </c>
      <c r="V752" s="475">
        <f t="shared" si="256"/>
        <v>94.986184800000004</v>
      </c>
      <c r="W752" s="460">
        <f t="shared" si="257"/>
        <v>206.759555906</v>
      </c>
      <c r="X752" s="476">
        <f t="shared" si="258"/>
        <v>424.13645260800001</v>
      </c>
      <c r="Y752" s="476">
        <f t="shared" si="259"/>
        <v>1048.9341453499999</v>
      </c>
      <c r="Z752" s="478">
        <f t="shared" si="260"/>
        <v>43.395252599999999</v>
      </c>
      <c r="AA752" s="465">
        <f t="shared" si="261"/>
        <v>1824.28254376</v>
      </c>
      <c r="AB752" s="429">
        <f t="shared" si="262"/>
        <v>0.18975270894112753</v>
      </c>
      <c r="AC752" s="454">
        <f t="shared" si="263"/>
        <v>103.95125455261594</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0.42736163399999999</v>
      </c>
      <c r="V753" s="475">
        <f t="shared" si="256"/>
        <v>12.4656672</v>
      </c>
      <c r="W753" s="460">
        <f t="shared" si="257"/>
        <v>27.461928438000001</v>
      </c>
      <c r="X753" s="476">
        <f t="shared" si="258"/>
        <v>54.990964223999995</v>
      </c>
      <c r="Y753" s="476">
        <f t="shared" si="259"/>
        <v>144.62193368000001</v>
      </c>
      <c r="Z753" s="478">
        <f t="shared" si="260"/>
        <v>9.6124048799999997</v>
      </c>
      <c r="AA753" s="465">
        <f t="shared" si="261"/>
        <v>249.58026005599999</v>
      </c>
      <c r="AB753" s="429">
        <f t="shared" si="262"/>
        <v>2.5960085298106925E-2</v>
      </c>
      <c r="AC753" s="454">
        <f t="shared" si="263"/>
        <v>108.03548385967854</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0.62296928400000007</v>
      </c>
      <c r="V754" s="475">
        <f t="shared" si="256"/>
        <v>6.9562823999999992</v>
      </c>
      <c r="W754" s="460">
        <f t="shared" si="257"/>
        <v>15.554582132</v>
      </c>
      <c r="X754" s="476">
        <f t="shared" si="258"/>
        <v>26.770839552000002</v>
      </c>
      <c r="Y754" s="476">
        <f t="shared" si="259"/>
        <v>79.532411924000002</v>
      </c>
      <c r="Z754" s="478">
        <f t="shared" si="260"/>
        <v>15.364092960000001</v>
      </c>
      <c r="AA754" s="465">
        <f t="shared" si="261"/>
        <v>144.801178252</v>
      </c>
      <c r="AB754" s="429">
        <f t="shared" si="262"/>
        <v>1.5061491392968588E-2</v>
      </c>
      <c r="AC754" s="454">
        <f t="shared" si="263"/>
        <v>100.52459871853532</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1.809575334</v>
      </c>
      <c r="V755" s="475">
        <f t="shared" si="256"/>
        <v>27.585957000000001</v>
      </c>
      <c r="W755" s="460">
        <f t="shared" si="257"/>
        <v>57.316788590000002</v>
      </c>
      <c r="X755" s="476">
        <f t="shared" si="258"/>
        <v>134.13286656</v>
      </c>
      <c r="Y755" s="476">
        <f t="shared" si="259"/>
        <v>325.914038436</v>
      </c>
      <c r="Z755" s="478">
        <f t="shared" si="260"/>
        <v>21.221843159999999</v>
      </c>
      <c r="AA755" s="465">
        <f t="shared" si="261"/>
        <v>567.98106908000011</v>
      </c>
      <c r="AB755" s="429">
        <f t="shared" si="262"/>
        <v>5.9078538493863131E-2</v>
      </c>
      <c r="AC755" s="454">
        <f t="shared" si="263"/>
        <v>104.39700585163764</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0.79369071599999996</v>
      </c>
      <c r="V756" s="475">
        <f t="shared" si="256"/>
        <v>21.871750200000001</v>
      </c>
      <c r="W756" s="460">
        <f t="shared" si="257"/>
        <v>30.352049142000002</v>
      </c>
      <c r="X756" s="476">
        <f t="shared" si="258"/>
        <v>72.675680256000007</v>
      </c>
      <c r="Y756" s="476">
        <f t="shared" si="259"/>
        <v>179.063941742</v>
      </c>
      <c r="Z756" s="478">
        <f t="shared" si="260"/>
        <v>8.7491047200000001</v>
      </c>
      <c r="AA756" s="465">
        <f t="shared" si="261"/>
        <v>313.50621677599997</v>
      </c>
      <c r="AB756" s="429">
        <f t="shared" si="262"/>
        <v>3.2609342289993758E-2</v>
      </c>
      <c r="AC756" s="454">
        <f t="shared" si="263"/>
        <v>104.05747126365401</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10.828839966</v>
      </c>
      <c r="V757" s="475">
        <f t="shared" si="256"/>
        <v>145.12491839999998</v>
      </c>
      <c r="W757" s="460">
        <f t="shared" si="257"/>
        <v>305.78581427800003</v>
      </c>
      <c r="X757" s="476">
        <f t="shared" si="258"/>
        <v>594.03922099199997</v>
      </c>
      <c r="Y757" s="476">
        <f t="shared" si="259"/>
        <v>1425.7819880080001</v>
      </c>
      <c r="Z757" s="478">
        <f t="shared" si="260"/>
        <v>30.939542760000002</v>
      </c>
      <c r="AA757" s="465">
        <f t="shared" si="261"/>
        <v>2512.5003244040004</v>
      </c>
      <c r="AB757" s="429">
        <f t="shared" si="262"/>
        <v>0.26133766636197214</v>
      </c>
      <c r="AC757" s="454">
        <f t="shared" si="263"/>
        <v>101.02985435569731</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6.2758479000000005</v>
      </c>
      <c r="V759" s="475">
        <f t="shared" si="256"/>
        <v>88.2461196</v>
      </c>
      <c r="W759" s="460">
        <f t="shared" si="257"/>
        <v>212.99859311200001</v>
      </c>
      <c r="X759" s="476">
        <f t="shared" si="258"/>
        <v>409.76103168000003</v>
      </c>
      <c r="Y759" s="476">
        <f t="shared" si="259"/>
        <v>1176.7299943420001</v>
      </c>
      <c r="Z759" s="478">
        <f t="shared" si="260"/>
        <v>27.426571679999999</v>
      </c>
      <c r="AA759" s="465">
        <f t="shared" si="261"/>
        <v>1921.4381583140002</v>
      </c>
      <c r="AB759" s="429">
        <f t="shared" si="262"/>
        <v>0.19985834806677763</v>
      </c>
      <c r="AC759" s="454">
        <f t="shared" si="263"/>
        <v>107.06580080741041</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3.938124288</v>
      </c>
      <c r="V760" s="475">
        <f t="shared" si="256"/>
        <v>57.533526600000002</v>
      </c>
      <c r="W760" s="460">
        <f t="shared" si="257"/>
        <v>128.48311827200001</v>
      </c>
      <c r="X760" s="476">
        <f t="shared" si="258"/>
        <v>231.040599552</v>
      </c>
      <c r="Y760" s="476">
        <f t="shared" si="259"/>
        <v>579.74502184200003</v>
      </c>
      <c r="Z760" s="478">
        <f t="shared" si="260"/>
        <v>17.027882640000001</v>
      </c>
      <c r="AA760" s="465">
        <f t="shared" si="261"/>
        <v>1017.768273194</v>
      </c>
      <c r="AB760" s="429">
        <f t="shared" si="262"/>
        <v>0.10586314470501353</v>
      </c>
      <c r="AC760" s="454">
        <f t="shared" si="263"/>
        <v>102.1745675551075</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1.8854200259999998</v>
      </c>
      <c r="V761" s="475">
        <f t="shared" si="256"/>
        <v>37.565206799999999</v>
      </c>
      <c r="W761" s="460">
        <f t="shared" si="257"/>
        <v>76.198460080000004</v>
      </c>
      <c r="X761" s="476">
        <f t="shared" si="258"/>
        <v>148.02803712000002</v>
      </c>
      <c r="Y761" s="476">
        <f t="shared" si="259"/>
        <v>353.76172484799997</v>
      </c>
      <c r="Z761" s="478">
        <f t="shared" si="260"/>
        <v>23.302626119999999</v>
      </c>
      <c r="AA761" s="465">
        <f t="shared" si="261"/>
        <v>640.74147499399999</v>
      </c>
      <c r="AB761" s="429">
        <f t="shared" si="262"/>
        <v>6.6646710525691696E-2</v>
      </c>
      <c r="AC761" s="454">
        <f t="shared" si="263"/>
        <v>102.83362729450481</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2.6301735600000002</v>
      </c>
      <c r="V762" s="475">
        <f t="shared" si="256"/>
        <v>56.796066000000003</v>
      </c>
      <c r="W762" s="460">
        <f t="shared" si="257"/>
        <v>112.26689046000001</v>
      </c>
      <c r="X762" s="476">
        <f t="shared" si="258"/>
        <v>195.27380582399999</v>
      </c>
      <c r="Y762" s="476">
        <f t="shared" si="259"/>
        <v>603.36297498400006</v>
      </c>
      <c r="Z762" s="478">
        <f t="shared" si="260"/>
        <v>21.31149456</v>
      </c>
      <c r="AA762" s="465">
        <f t="shared" si="261"/>
        <v>991.64140538800007</v>
      </c>
      <c r="AB762" s="429">
        <f t="shared" si="262"/>
        <v>0.10314555912086541</v>
      </c>
      <c r="AC762" s="454">
        <f t="shared" si="263"/>
        <v>107.3133220075399</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0.82281456600000002</v>
      </c>
      <c r="V763" s="475">
        <f t="shared" si="256"/>
        <v>19.602656999999997</v>
      </c>
      <c r="W763" s="460">
        <f t="shared" si="257"/>
        <v>45.025886326000006</v>
      </c>
      <c r="X763" s="476">
        <f t="shared" si="258"/>
        <v>92.104174080000007</v>
      </c>
      <c r="Y763" s="476">
        <f t="shared" si="259"/>
        <v>280.54030649399999</v>
      </c>
      <c r="Z763" s="478">
        <f t="shared" si="260"/>
        <v>10.40698368</v>
      </c>
      <c r="AA763" s="465">
        <f t="shared" si="261"/>
        <v>448.50282214600003</v>
      </c>
      <c r="AB763" s="429">
        <f t="shared" si="262"/>
        <v>4.6651011248803831E-2</v>
      </c>
      <c r="AC763" s="454">
        <f t="shared" si="263"/>
        <v>111.57493967763482</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2.3422952279999998</v>
      </c>
      <c r="V764" s="475">
        <f t="shared" si="256"/>
        <v>37.945165199999998</v>
      </c>
      <c r="W764" s="460">
        <f t="shared" si="257"/>
        <v>75.886786395999991</v>
      </c>
      <c r="X764" s="476">
        <f t="shared" si="258"/>
        <v>147.42255974399998</v>
      </c>
      <c r="Y764" s="476">
        <f t="shared" si="259"/>
        <v>343.09017593199997</v>
      </c>
      <c r="Z764" s="478">
        <f t="shared" si="260"/>
        <v>14.184196679999999</v>
      </c>
      <c r="AA764" s="465">
        <f t="shared" si="261"/>
        <v>620.8711791799999</v>
      </c>
      <c r="AB764" s="429">
        <f t="shared" si="262"/>
        <v>6.457990214062824E-2</v>
      </c>
      <c r="AC764" s="454">
        <f t="shared" si="263"/>
        <v>100.97541863754233</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1.714129032</v>
      </c>
      <c r="V765" s="475">
        <f t="shared" si="256"/>
        <v>20.557047600000001</v>
      </c>
      <c r="W765" s="460">
        <f t="shared" si="257"/>
        <v>47.665175146000003</v>
      </c>
      <c r="X765" s="476">
        <f t="shared" si="258"/>
        <v>92.136178944000008</v>
      </c>
      <c r="Y765" s="476">
        <f t="shared" si="259"/>
        <v>271.87898210200001</v>
      </c>
      <c r="Z765" s="478">
        <f t="shared" si="260"/>
        <v>6.1274056799999999</v>
      </c>
      <c r="AA765" s="465">
        <f t="shared" si="261"/>
        <v>440.078918504</v>
      </c>
      <c r="AB765" s="429">
        <f t="shared" si="262"/>
        <v>4.5774799095485749E-2</v>
      </c>
      <c r="AC765" s="454">
        <f t="shared" si="263"/>
        <v>105.93435799269868</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0.78213542399999991</v>
      </c>
      <c r="V766" s="475">
        <f t="shared" si="256"/>
        <v>9.3713496000000003</v>
      </c>
      <c r="W766" s="460">
        <f t="shared" si="257"/>
        <v>22.086014591999998</v>
      </c>
      <c r="X766" s="476">
        <f t="shared" si="258"/>
        <v>36.996500736000002</v>
      </c>
      <c r="Y766" s="476">
        <f t="shared" si="259"/>
        <v>116.00493968000001</v>
      </c>
      <c r="Z766" s="478">
        <f t="shared" si="260"/>
        <v>8.4200573999999992</v>
      </c>
      <c r="AA766" s="465">
        <f t="shared" si="261"/>
        <v>193.66099743199999</v>
      </c>
      <c r="AB766" s="429">
        <f t="shared" si="262"/>
        <v>2.0143644417724153E-2</v>
      </c>
      <c r="AC766" s="454">
        <f t="shared" si="263"/>
        <v>104.24424679901129</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0.490723884</v>
      </c>
      <c r="V767" s="475">
        <f t="shared" si="256"/>
        <v>7.1370162000000006</v>
      </c>
      <c r="W767" s="460">
        <f t="shared" si="257"/>
        <v>19.430107540000002</v>
      </c>
      <c r="X767" s="476">
        <f t="shared" si="258"/>
        <v>37.746178560000004</v>
      </c>
      <c r="Y767" s="476">
        <f t="shared" si="259"/>
        <v>87.84505618</v>
      </c>
      <c r="Z767" s="478">
        <f t="shared" si="260"/>
        <v>6.9705559199999998</v>
      </c>
      <c r="AA767" s="465">
        <f t="shared" si="261"/>
        <v>159.61963828400002</v>
      </c>
      <c r="AB767" s="429">
        <f t="shared" si="262"/>
        <v>1.6602833189515293E-2</v>
      </c>
      <c r="AC767" s="454">
        <f t="shared" si="263"/>
        <v>103.46154791281359</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0.36826902</v>
      </c>
      <c r="V768" s="475">
        <f t="shared" si="256"/>
        <v>3.1229195999999999</v>
      </c>
      <c r="W768" s="460">
        <f t="shared" si="257"/>
        <v>13.497586104</v>
      </c>
      <c r="X768" s="476">
        <f t="shared" si="258"/>
        <v>26.221280256</v>
      </c>
      <c r="Y768" s="476">
        <f t="shared" si="259"/>
        <v>61.023656568</v>
      </c>
      <c r="Z768" s="478">
        <f t="shared" si="260"/>
        <v>9.4276442399999993</v>
      </c>
      <c r="AA768" s="465">
        <f t="shared" si="261"/>
        <v>113.66135578800001</v>
      </c>
      <c r="AB768" s="429">
        <f t="shared" si="262"/>
        <v>1.1822483439567299E-2</v>
      </c>
      <c r="AC768" s="454">
        <f t="shared" si="263"/>
        <v>103.47832422838299</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1.152044796</v>
      </c>
      <c r="V769" s="475">
        <f t="shared" si="256"/>
        <v>12.285040199999999</v>
      </c>
      <c r="W769" s="460">
        <f t="shared" si="257"/>
        <v>42.519851721999999</v>
      </c>
      <c r="X769" s="476">
        <f t="shared" si="258"/>
        <v>88.390056959999995</v>
      </c>
      <c r="Y769" s="476">
        <f t="shared" si="259"/>
        <v>265.21354424599997</v>
      </c>
      <c r="Z769" s="478">
        <f t="shared" si="260"/>
        <v>7.9988744399999998</v>
      </c>
      <c r="AA769" s="465">
        <f t="shared" si="261"/>
        <v>417.55941236399997</v>
      </c>
      <c r="AB769" s="429">
        <f t="shared" si="262"/>
        <v>4.3432433156230493E-2</v>
      </c>
      <c r="AC769" s="454">
        <f t="shared" si="263"/>
        <v>111.22291012429217</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0.38116591799999999</v>
      </c>
      <c r="V770" s="475">
        <f t="shared" si="256"/>
        <v>8.7973716</v>
      </c>
      <c r="W770" s="460">
        <f t="shared" si="257"/>
        <v>17.369506072</v>
      </c>
      <c r="X770" s="476">
        <f t="shared" si="258"/>
        <v>13.988828160000001</v>
      </c>
      <c r="Y770" s="476">
        <f t="shared" si="259"/>
        <v>36.041235285999996</v>
      </c>
      <c r="Z770" s="478">
        <f t="shared" si="260"/>
        <v>12.677830440000001</v>
      </c>
      <c r="AA770" s="465">
        <f t="shared" si="261"/>
        <v>89.255937476000014</v>
      </c>
      <c r="AB770" s="429">
        <f t="shared" si="262"/>
        <v>9.2839543869357201E-3</v>
      </c>
      <c r="AC770" s="454">
        <f t="shared" si="263"/>
        <v>89.763206150420103</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18.204145386</v>
      </c>
      <c r="V772" s="475">
        <f t="shared" si="256"/>
        <v>271.90873020000004</v>
      </c>
      <c r="W772" s="460">
        <f t="shared" si="257"/>
        <v>588.28944045599997</v>
      </c>
      <c r="X772" s="476">
        <f t="shared" si="258"/>
        <v>1193.753509632</v>
      </c>
      <c r="Y772" s="476">
        <f t="shared" si="259"/>
        <v>2875.364558878</v>
      </c>
      <c r="Z772" s="478">
        <f t="shared" si="260"/>
        <v>60.206151239999997</v>
      </c>
      <c r="AA772" s="465">
        <f t="shared" si="261"/>
        <v>5007.7265357919996</v>
      </c>
      <c r="AB772" s="429">
        <f t="shared" si="262"/>
        <v>0.52087856623590589</v>
      </c>
      <c r="AC772" s="454">
        <f t="shared" si="263"/>
        <v>103.09409675979866</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13.041332892</v>
      </c>
      <c r="V773" s="475">
        <f t="shared" si="256"/>
        <v>196.81186679999999</v>
      </c>
      <c r="W773" s="460">
        <f t="shared" si="257"/>
        <v>423.45583728400004</v>
      </c>
      <c r="X773" s="476">
        <f t="shared" si="258"/>
        <v>855.99100799999997</v>
      </c>
      <c r="Y773" s="476">
        <f t="shared" si="259"/>
        <v>1940.3969460119999</v>
      </c>
      <c r="Z773" s="478">
        <f t="shared" si="260"/>
        <v>42.166839240000002</v>
      </c>
      <c r="AA773" s="465">
        <f t="shared" si="261"/>
        <v>3471.8638302280001</v>
      </c>
      <c r="AB773" s="429">
        <f t="shared" si="262"/>
        <v>0.36112584046473895</v>
      </c>
      <c r="AC773" s="454">
        <f t="shared" si="263"/>
        <v>101.71499384883947</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9.1802991840000008</v>
      </c>
      <c r="V774" s="475">
        <f t="shared" si="256"/>
        <v>149.4309576</v>
      </c>
      <c r="W774" s="460">
        <f t="shared" si="257"/>
        <v>326.08790104000002</v>
      </c>
      <c r="X774" s="476">
        <f t="shared" si="258"/>
        <v>650.87558783999998</v>
      </c>
      <c r="Y774" s="476">
        <f t="shared" si="259"/>
        <v>1620.84750506</v>
      </c>
      <c r="Z774" s="478">
        <f t="shared" si="260"/>
        <v>27.401549160000002</v>
      </c>
      <c r="AA774" s="465">
        <f t="shared" si="261"/>
        <v>2783.823799884</v>
      </c>
      <c r="AB774" s="429">
        <f t="shared" si="262"/>
        <v>0.28955937173746621</v>
      </c>
      <c r="AC774" s="454">
        <f t="shared" si="263"/>
        <v>104.3899463555862</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6.2134193519999998</v>
      </c>
      <c r="V775" s="475">
        <f t="shared" si="256"/>
        <v>93.6328812</v>
      </c>
      <c r="W775" s="460">
        <f t="shared" si="257"/>
        <v>219.200284364</v>
      </c>
      <c r="X775" s="476">
        <f t="shared" si="258"/>
        <v>444.91316428800002</v>
      </c>
      <c r="Y775" s="476">
        <f t="shared" si="259"/>
        <v>1122.2248300200001</v>
      </c>
      <c r="Z775" s="478">
        <f t="shared" si="260"/>
        <v>22.450038960000001</v>
      </c>
      <c r="AA775" s="465">
        <f t="shared" si="261"/>
        <v>1908.6346181840001</v>
      </c>
      <c r="AB775" s="429">
        <f t="shared" si="262"/>
        <v>0.19852658811982526</v>
      </c>
      <c r="AC775" s="454">
        <f t="shared" si="263"/>
        <v>105.20274274983505</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3.535482048</v>
      </c>
      <c r="V777" s="475">
        <f t="shared" ref="V777:V840" si="277">IFERROR(V$5*I777,"")</f>
        <v>50.506886399999999</v>
      </c>
      <c r="W777" s="460">
        <f t="shared" ref="W777:W840" si="278">IFERROR(W$5*K777,"")</f>
        <v>106.066643756</v>
      </c>
      <c r="X777" s="476">
        <f t="shared" ref="X777:X840" si="279">IFERROR(X$5*M777,"")</f>
        <v>189.990084096</v>
      </c>
      <c r="Y777" s="476">
        <f t="shared" ref="Y777:Y840" si="280">IFERROR(Y$5*O777,"")</f>
        <v>451.363208128</v>
      </c>
      <c r="Z777" s="478">
        <f t="shared" ref="Z777:Z840" si="281">IFERROR(Z$5*Q777,"")</f>
        <v>10.37626296</v>
      </c>
      <c r="AA777" s="465">
        <f t="shared" ref="AA777:AA840" si="282">IFERROR(SUM(U777:Z777),"")</f>
        <v>811.838567388</v>
      </c>
      <c r="AB777" s="429">
        <f t="shared" ref="AB777:AB840" si="283">IF(OR(AA777="", AA777=0), "", AA777/$AA$5)</f>
        <v>8.4443370853754945E-2</v>
      </c>
      <c r="AC777" s="454">
        <f t="shared" ref="AC777:AC840" si="284">IF(OR(AB777="", AB777=0), "", IF(AN777&gt;0, AB777/AN777*100, ""))</f>
        <v>99.957273638737959</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10.205812176</v>
      </c>
      <c r="V778" s="475">
        <f t="shared" si="277"/>
        <v>148.41192000000001</v>
      </c>
      <c r="W778" s="460">
        <f t="shared" si="278"/>
        <v>316.648308816</v>
      </c>
      <c r="X778" s="476">
        <f t="shared" si="279"/>
        <v>628.76190182400001</v>
      </c>
      <c r="Y778" s="476">
        <f t="shared" si="280"/>
        <v>1486.4441760699999</v>
      </c>
      <c r="Z778" s="478">
        <f t="shared" si="281"/>
        <v>23.956900319999999</v>
      </c>
      <c r="AA778" s="465">
        <f t="shared" si="282"/>
        <v>2614.4290192059998</v>
      </c>
      <c r="AB778" s="429">
        <f t="shared" si="283"/>
        <v>0.27193977732535884</v>
      </c>
      <c r="AC778" s="454">
        <f t="shared" si="284"/>
        <v>102.00592432272644</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2.9057978039999997</v>
      </c>
      <c r="V779" s="475">
        <f t="shared" si="277"/>
        <v>42.301309199999999</v>
      </c>
      <c r="W779" s="460">
        <f t="shared" si="278"/>
        <v>81.751291918000007</v>
      </c>
      <c r="X779" s="476">
        <f t="shared" si="279"/>
        <v>177.31521100800001</v>
      </c>
      <c r="Y779" s="476">
        <f t="shared" si="280"/>
        <v>402.90219208400003</v>
      </c>
      <c r="Z779" s="478">
        <f t="shared" si="281"/>
        <v>8.7726607199999993</v>
      </c>
      <c r="AA779" s="465">
        <f t="shared" si="282"/>
        <v>715.94846273400003</v>
      </c>
      <c r="AB779" s="429">
        <f t="shared" si="283"/>
        <v>7.4469363712710637E-2</v>
      </c>
      <c r="AC779" s="454">
        <f t="shared" si="284"/>
        <v>101.13753187716512</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7.3371495959999997</v>
      </c>
      <c r="V780" s="475">
        <f t="shared" si="277"/>
        <v>106.4271246</v>
      </c>
      <c r="W780" s="460">
        <f t="shared" si="278"/>
        <v>200.29328228600002</v>
      </c>
      <c r="X780" s="476">
        <f t="shared" si="279"/>
        <v>379.361244672</v>
      </c>
      <c r="Y780" s="476">
        <f t="shared" si="280"/>
        <v>852.05356985000003</v>
      </c>
      <c r="Z780" s="478">
        <f t="shared" si="281"/>
        <v>17.115875159999998</v>
      </c>
      <c r="AA780" s="465">
        <f t="shared" si="282"/>
        <v>1562.5882461640001</v>
      </c>
      <c r="AB780" s="429">
        <f t="shared" si="283"/>
        <v>0.16253258229290618</v>
      </c>
      <c r="AC780" s="454">
        <f t="shared" si="284"/>
        <v>98.249643465545816</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4.0686548700000005</v>
      </c>
      <c r="V781" s="475">
        <f t="shared" si="277"/>
        <v>57.269598000000002</v>
      </c>
      <c r="W781" s="460">
        <f t="shared" si="278"/>
        <v>114.89106371</v>
      </c>
      <c r="X781" s="476">
        <f t="shared" si="279"/>
        <v>224.36000870400002</v>
      </c>
      <c r="Y781" s="476">
        <f t="shared" si="280"/>
        <v>519.43160507000005</v>
      </c>
      <c r="Z781" s="478">
        <f t="shared" si="281"/>
        <v>10.323081239999999</v>
      </c>
      <c r="AA781" s="465">
        <f t="shared" si="282"/>
        <v>930.34401159399999</v>
      </c>
      <c r="AB781" s="429">
        <f t="shared" si="283"/>
        <v>9.6769712044310383E-2</v>
      </c>
      <c r="AC781" s="454">
        <f t="shared" si="284"/>
        <v>100.08600459064002</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2.157419838</v>
      </c>
      <c r="V782" s="475">
        <f t="shared" si="277"/>
        <v>37.988284800000002</v>
      </c>
      <c r="W782" s="460">
        <f t="shared" si="278"/>
        <v>75.330939032000003</v>
      </c>
      <c r="X782" s="476">
        <f t="shared" si="279"/>
        <v>146.34273484800002</v>
      </c>
      <c r="Y782" s="476">
        <f t="shared" si="280"/>
        <v>365.454504198</v>
      </c>
      <c r="Z782" s="478">
        <f t="shared" si="281"/>
        <v>7.6220174400000005</v>
      </c>
      <c r="AA782" s="465">
        <f t="shared" si="282"/>
        <v>634.89590015600004</v>
      </c>
      <c r="AB782" s="429">
        <f t="shared" si="283"/>
        <v>6.6038683186602873E-2</v>
      </c>
      <c r="AC782" s="454">
        <f t="shared" si="284"/>
        <v>103.29067636507045</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1.060211502</v>
      </c>
      <c r="V783" s="475">
        <f t="shared" si="277"/>
        <v>17.4195636</v>
      </c>
      <c r="W783" s="460">
        <f t="shared" si="278"/>
        <v>31.032543919999998</v>
      </c>
      <c r="X783" s="476">
        <f t="shared" si="279"/>
        <v>51.793104383999996</v>
      </c>
      <c r="Y783" s="476">
        <f t="shared" si="280"/>
        <v>135.353668422</v>
      </c>
      <c r="Z783" s="478">
        <f t="shared" si="281"/>
        <v>4.1026572000000003</v>
      </c>
      <c r="AA783" s="465">
        <f t="shared" si="282"/>
        <v>240.761749028</v>
      </c>
      <c r="AB783" s="429">
        <f t="shared" si="283"/>
        <v>2.5042828066153527E-2</v>
      </c>
      <c r="AC783" s="454">
        <f t="shared" si="284"/>
        <v>99.533011200445586</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1.0148800200000001</v>
      </c>
      <c r="V784" s="475">
        <f t="shared" si="277"/>
        <v>16.355082599999999</v>
      </c>
      <c r="W784" s="460">
        <f t="shared" si="278"/>
        <v>36.438422056</v>
      </c>
      <c r="X784" s="476">
        <f t="shared" si="279"/>
        <v>62.784186624</v>
      </c>
      <c r="Y784" s="476">
        <f t="shared" si="280"/>
        <v>119.945328706</v>
      </c>
      <c r="Z784" s="478">
        <f t="shared" si="281"/>
        <v>3.8351884799999998</v>
      </c>
      <c r="AA784" s="465">
        <f t="shared" si="282"/>
        <v>240.373088486</v>
      </c>
      <c r="AB784" s="429">
        <f t="shared" si="283"/>
        <v>2.5002401548366963E-2</v>
      </c>
      <c r="AC784" s="454">
        <f t="shared" si="284"/>
        <v>96.571978497517577</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0.57178258199999998</v>
      </c>
      <c r="V785" s="475">
        <f t="shared" si="277"/>
        <v>9.3034452000000005</v>
      </c>
      <c r="W785" s="460">
        <f t="shared" si="278"/>
        <v>20.112789302000003</v>
      </c>
      <c r="X785" s="476">
        <f t="shared" si="279"/>
        <v>31.813249536000001</v>
      </c>
      <c r="Y785" s="476">
        <f t="shared" si="280"/>
        <v>83.906109532000002</v>
      </c>
      <c r="Z785" s="478">
        <f t="shared" si="281"/>
        <v>2.9321207999999999</v>
      </c>
      <c r="AA785" s="465">
        <f t="shared" si="282"/>
        <v>148.639496952</v>
      </c>
      <c r="AB785" s="429">
        <f t="shared" si="283"/>
        <v>1.5460734028708133E-2</v>
      </c>
      <c r="AC785" s="454">
        <f t="shared" si="284"/>
        <v>101.49625383261895</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3.0842000280000001</v>
      </c>
      <c r="V786" s="475">
        <f t="shared" si="277"/>
        <v>41.9502126</v>
      </c>
      <c r="W786" s="460">
        <f t="shared" si="278"/>
        <v>87.581903932000003</v>
      </c>
      <c r="X786" s="476">
        <f t="shared" si="279"/>
        <v>152.58123187199999</v>
      </c>
      <c r="Y786" s="476">
        <f t="shared" si="280"/>
        <v>370.12471504399997</v>
      </c>
      <c r="Z786" s="478">
        <f t="shared" si="281"/>
        <v>9.4407676800000004</v>
      </c>
      <c r="AA786" s="465">
        <f t="shared" si="282"/>
        <v>664.76303115600001</v>
      </c>
      <c r="AB786" s="429">
        <f t="shared" si="283"/>
        <v>6.914531216517579E-2</v>
      </c>
      <c r="AC786" s="454">
        <f t="shared" si="284"/>
        <v>99.380406490744804</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2.0188300020000001</v>
      </c>
      <c r="V787" s="475">
        <f t="shared" si="277"/>
        <v>30.507528000000001</v>
      </c>
      <c r="W787" s="460">
        <f t="shared" si="278"/>
        <v>60.088248808000003</v>
      </c>
      <c r="X787" s="476">
        <f t="shared" si="279"/>
        <v>122.62054118399999</v>
      </c>
      <c r="Y787" s="476">
        <f t="shared" si="280"/>
        <v>272.63560856000004</v>
      </c>
      <c r="Z787" s="478">
        <f t="shared" si="281"/>
        <v>3.8668578000000005</v>
      </c>
      <c r="AA787" s="465">
        <f t="shared" si="282"/>
        <v>491.73761435400002</v>
      </c>
      <c r="AB787" s="429">
        <f t="shared" si="283"/>
        <v>5.1148077215935096E-2</v>
      </c>
      <c r="AC787" s="454">
        <f t="shared" si="284"/>
        <v>100.35360746210269</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22.053029418000001</v>
      </c>
      <c r="V788" s="475">
        <f t="shared" si="277"/>
        <v>311.65707480000003</v>
      </c>
      <c r="W788" s="460">
        <f t="shared" si="278"/>
        <v>635.89107090799996</v>
      </c>
      <c r="X788" s="476">
        <f t="shared" si="279"/>
        <v>1208.804391936</v>
      </c>
      <c r="Y788" s="476">
        <f t="shared" si="280"/>
        <v>2815.4367556980001</v>
      </c>
      <c r="Z788" s="478">
        <f t="shared" si="281"/>
        <v>63.008655480000002</v>
      </c>
      <c r="AA788" s="465">
        <f t="shared" si="282"/>
        <v>5056.8509782399997</v>
      </c>
      <c r="AB788" s="429">
        <f t="shared" si="283"/>
        <v>0.52598824404410227</v>
      </c>
      <c r="AC788" s="454">
        <f t="shared" si="284"/>
        <v>100.01736908650179</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0.56780644199999997</v>
      </c>
      <c r="V790" s="475">
        <f t="shared" si="277"/>
        <v>8.0208036000000007</v>
      </c>
      <c r="W790" s="460">
        <f t="shared" si="278"/>
        <v>16.033772385999999</v>
      </c>
      <c r="X790" s="476">
        <f t="shared" si="279"/>
        <v>29.810605824000003</v>
      </c>
      <c r="Y790" s="476">
        <f t="shared" si="280"/>
        <v>73.17889233199999</v>
      </c>
      <c r="Z790" s="478">
        <f t="shared" si="281"/>
        <v>1.87506336</v>
      </c>
      <c r="AA790" s="465">
        <f t="shared" si="282"/>
        <v>129.48694394399999</v>
      </c>
      <c r="AB790" s="429">
        <f t="shared" si="283"/>
        <v>1.3468581645933014E-2</v>
      </c>
      <c r="AC790" s="454">
        <f t="shared" si="284"/>
        <v>100.44876068568666</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0.46983812400000002</v>
      </c>
      <c r="V791" s="475">
        <f t="shared" si="277"/>
        <v>8.4307434000000008</v>
      </c>
      <c r="W791" s="460">
        <f t="shared" si="278"/>
        <v>17.447342066000001</v>
      </c>
      <c r="X791" s="476">
        <f t="shared" si="279"/>
        <v>33.964892927999998</v>
      </c>
      <c r="Y791" s="476">
        <f t="shared" si="280"/>
        <v>79.701668816000009</v>
      </c>
      <c r="Z791" s="478">
        <f t="shared" si="281"/>
        <v>3.0913124400000003</v>
      </c>
      <c r="AA791" s="465">
        <f t="shared" si="282"/>
        <v>143.105797774</v>
      </c>
      <c r="AB791" s="429">
        <f t="shared" si="283"/>
        <v>1.488514642958186E-2</v>
      </c>
      <c r="AC791" s="454">
        <f t="shared" si="284"/>
        <v>102.4168021112982</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0.67781191800000007</v>
      </c>
      <c r="V792" s="475">
        <f t="shared" si="277"/>
        <v>10.3312668</v>
      </c>
      <c r="W792" s="460">
        <f t="shared" si="278"/>
        <v>22.371226243999999</v>
      </c>
      <c r="X792" s="476">
        <f t="shared" si="279"/>
        <v>37.356256512000002</v>
      </c>
      <c r="Y792" s="476">
        <f t="shared" si="280"/>
        <v>90.0614925</v>
      </c>
      <c r="Z792" s="478">
        <f t="shared" si="281"/>
        <v>1.69375356</v>
      </c>
      <c r="AA792" s="465">
        <f t="shared" si="282"/>
        <v>162.491807534</v>
      </c>
      <c r="AB792" s="429">
        <f t="shared" si="283"/>
        <v>1.6901581811316829E-2</v>
      </c>
      <c r="AC792" s="454">
        <f t="shared" si="284"/>
        <v>100.14966373513181</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0.40755346800000003</v>
      </c>
      <c r="V793" s="475">
        <f t="shared" si="277"/>
        <v>4.4605727999999996</v>
      </c>
      <c r="W793" s="460">
        <f t="shared" si="278"/>
        <v>12.651045396000001</v>
      </c>
      <c r="X793" s="476">
        <f t="shared" si="279"/>
        <v>15.353081855999999</v>
      </c>
      <c r="Y793" s="476">
        <f t="shared" si="280"/>
        <v>44.713567863999998</v>
      </c>
      <c r="Z793" s="478">
        <f t="shared" si="281"/>
        <v>1.0882126799999998</v>
      </c>
      <c r="AA793" s="465">
        <f t="shared" si="282"/>
        <v>78.674034063999997</v>
      </c>
      <c r="AB793" s="429">
        <f t="shared" si="283"/>
        <v>8.1832779346785942E-3</v>
      </c>
      <c r="AC793" s="454">
        <f t="shared" si="284"/>
        <v>99.52037440024597</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0.43651414799999999</v>
      </c>
      <c r="V794" s="475">
        <f t="shared" si="277"/>
        <v>6.8969724000000001</v>
      </c>
      <c r="W794" s="460">
        <f t="shared" si="278"/>
        <v>13.633015444</v>
      </c>
      <c r="X794" s="476">
        <f t="shared" si="279"/>
        <v>27.099719424</v>
      </c>
      <c r="Y794" s="476">
        <f t="shared" si="280"/>
        <v>61.635943347999998</v>
      </c>
      <c r="Z794" s="478">
        <f t="shared" si="281"/>
        <v>1.37939448</v>
      </c>
      <c r="AA794" s="465">
        <f t="shared" si="282"/>
        <v>111.081559244</v>
      </c>
      <c r="AB794" s="429">
        <f t="shared" si="283"/>
        <v>1.155414595839401E-2</v>
      </c>
      <c r="AC794" s="454">
        <f t="shared" si="284"/>
        <v>100.7327904297189</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0.93988171200000004</v>
      </c>
      <c r="V795" s="475">
        <f t="shared" si="277"/>
        <v>12.6240948</v>
      </c>
      <c r="W795" s="460">
        <f t="shared" si="278"/>
        <v>24.413782722000001</v>
      </c>
      <c r="X795" s="476">
        <f t="shared" si="279"/>
        <v>45.593683200000001</v>
      </c>
      <c r="Y795" s="476">
        <f t="shared" si="280"/>
        <v>102.164556004</v>
      </c>
      <c r="Z795" s="478">
        <f t="shared" si="281"/>
        <v>1.8777595200000001</v>
      </c>
      <c r="AA795" s="465">
        <f t="shared" si="282"/>
        <v>187.61375795800004</v>
      </c>
      <c r="AB795" s="429">
        <f t="shared" si="283"/>
        <v>1.9514640935926777E-2</v>
      </c>
      <c r="AC795" s="454">
        <f t="shared" si="284"/>
        <v>97.66318616130269</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0.89547658200000002</v>
      </c>
      <c r="V796" s="475">
        <f t="shared" si="277"/>
        <v>12.133822199999999</v>
      </c>
      <c r="W796" s="460">
        <f t="shared" si="278"/>
        <v>25.237319774000003</v>
      </c>
      <c r="X796" s="476">
        <f t="shared" si="279"/>
        <v>45.496537344000004</v>
      </c>
      <c r="Y796" s="476">
        <f t="shared" si="280"/>
        <v>89.51985006999999</v>
      </c>
      <c r="Z796" s="478">
        <f t="shared" si="281"/>
        <v>2.3696113200000002</v>
      </c>
      <c r="AA796" s="465">
        <f t="shared" si="282"/>
        <v>175.65261728999999</v>
      </c>
      <c r="AB796" s="429">
        <f t="shared" si="283"/>
        <v>1.8270503150613689E-2</v>
      </c>
      <c r="AC796" s="454">
        <f t="shared" si="284"/>
        <v>95.458652050844819</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0.378793926</v>
      </c>
      <c r="V797" s="475">
        <f t="shared" si="277"/>
        <v>3.8302505999999998</v>
      </c>
      <c r="W797" s="460">
        <f t="shared" si="278"/>
        <v>10.608073817999999</v>
      </c>
      <c r="X797" s="476">
        <f t="shared" si="279"/>
        <v>19.272450815999999</v>
      </c>
      <c r="Y797" s="476">
        <f t="shared" si="280"/>
        <v>57.568292614000001</v>
      </c>
      <c r="Z797" s="478">
        <f t="shared" si="281"/>
        <v>0.80434680000000003</v>
      </c>
      <c r="AA797" s="465">
        <f t="shared" si="282"/>
        <v>92.462208574000002</v>
      </c>
      <c r="AB797" s="429">
        <f t="shared" si="283"/>
        <v>9.6174546051591425E-3</v>
      </c>
      <c r="AC797" s="454">
        <f t="shared" si="284"/>
        <v>106.23931536511499</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0.25672638599999997</v>
      </c>
      <c r="V798" s="475">
        <f t="shared" si="277"/>
        <v>2.5481832</v>
      </c>
      <c r="W798" s="460">
        <f t="shared" si="278"/>
        <v>5.0369087920000002</v>
      </c>
      <c r="X798" s="476">
        <f t="shared" si="279"/>
        <v>9.7850234880000002</v>
      </c>
      <c r="Y798" s="476">
        <f t="shared" si="280"/>
        <v>21.620779725999999</v>
      </c>
      <c r="Z798" s="478">
        <f t="shared" si="281"/>
        <v>0.50963663999999997</v>
      </c>
      <c r="AA798" s="465">
        <f t="shared" si="282"/>
        <v>39.757258231999998</v>
      </c>
      <c r="AB798" s="429">
        <f t="shared" si="283"/>
        <v>4.1353503465779073E-3</v>
      </c>
      <c r="AC798" s="454">
        <f t="shared" si="284"/>
        <v>95.120546433950011</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0.19025756400000002</v>
      </c>
      <c r="V799" s="475">
        <f t="shared" si="277"/>
        <v>2.7786</v>
      </c>
      <c r="W799" s="460">
        <f t="shared" si="278"/>
        <v>5.3854990979999995</v>
      </c>
      <c r="X799" s="476">
        <f t="shared" si="279"/>
        <v>8.2150087680000006</v>
      </c>
      <c r="Y799" s="476">
        <f t="shared" si="280"/>
        <v>24.289549004000001</v>
      </c>
      <c r="Z799" s="478">
        <f t="shared" si="281"/>
        <v>0.54359304000000008</v>
      </c>
      <c r="AA799" s="465">
        <f t="shared" si="282"/>
        <v>41.402507473999997</v>
      </c>
      <c r="AB799" s="429">
        <f t="shared" si="283"/>
        <v>4.3064809105471183E-3</v>
      </c>
      <c r="AC799" s="454">
        <f t="shared" si="284"/>
        <v>100.99715026107661</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0.27357573600000001</v>
      </c>
      <c r="V800" s="475">
        <f t="shared" si="277"/>
        <v>2.9713506000000001</v>
      </c>
      <c r="W800" s="460">
        <f t="shared" si="278"/>
        <v>5.8733696860000002</v>
      </c>
      <c r="X800" s="476">
        <f t="shared" si="279"/>
        <v>11.409986304</v>
      </c>
      <c r="Y800" s="476">
        <f t="shared" si="280"/>
        <v>26.553969862000002</v>
      </c>
      <c r="Z800" s="478">
        <f t="shared" si="281"/>
        <v>0.45159564000000002</v>
      </c>
      <c r="AA800" s="465">
        <f t="shared" si="282"/>
        <v>47.533847828000006</v>
      </c>
      <c r="AB800" s="429">
        <f t="shared" si="283"/>
        <v>4.9442321435406705E-3</v>
      </c>
      <c r="AC800" s="454">
        <f t="shared" si="284"/>
        <v>97.343030059023022</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1.7297996100000002</v>
      </c>
      <c r="V801" s="475">
        <f t="shared" si="277"/>
        <v>35.966507999999997</v>
      </c>
      <c r="W801" s="460">
        <f t="shared" si="278"/>
        <v>52.580988594000004</v>
      </c>
      <c r="X801" s="476">
        <f t="shared" si="279"/>
        <v>83.706248447999997</v>
      </c>
      <c r="Y801" s="476">
        <f t="shared" si="280"/>
        <v>237.72281689800002</v>
      </c>
      <c r="Z801" s="478">
        <f t="shared" si="281"/>
        <v>6.46712256</v>
      </c>
      <c r="AA801" s="465">
        <f t="shared" si="282"/>
        <v>418.17348411</v>
      </c>
      <c r="AB801" s="429">
        <f t="shared" si="283"/>
        <v>4.3496305815477428E-2</v>
      </c>
      <c r="AC801" s="454">
        <f t="shared" si="284"/>
        <v>99.500710559337975</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0.13263217799999999</v>
      </c>
      <c r="V803" s="475">
        <f t="shared" si="277"/>
        <v>1.7900442000000001</v>
      </c>
      <c r="W803" s="460">
        <f t="shared" si="278"/>
        <v>7.6568361619999994</v>
      </c>
      <c r="X803" s="476">
        <f t="shared" si="279"/>
        <v>20.145779712</v>
      </c>
      <c r="Y803" s="476">
        <f t="shared" si="280"/>
        <v>52.215815526</v>
      </c>
      <c r="Z803" s="478">
        <f t="shared" si="281"/>
        <v>0.76407683999999998</v>
      </c>
      <c r="AA803" s="465">
        <f t="shared" si="282"/>
        <v>82.705184618000004</v>
      </c>
      <c r="AB803" s="429">
        <f t="shared" si="283"/>
        <v>8.6025779714998963E-3</v>
      </c>
      <c r="AC803" s="454">
        <f t="shared" si="284"/>
        <v>114.53008869325518</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0.33241089000000001</v>
      </c>
      <c r="V804" s="475">
        <f t="shared" si="277"/>
        <v>4.7487270000000006</v>
      </c>
      <c r="W804" s="460">
        <f t="shared" si="278"/>
        <v>9.3866503699999999</v>
      </c>
      <c r="X804" s="476">
        <f t="shared" si="279"/>
        <v>19.451411712000002</v>
      </c>
      <c r="Y804" s="476">
        <f t="shared" si="280"/>
        <v>41.309920399999996</v>
      </c>
      <c r="Z804" s="478">
        <f t="shared" si="281"/>
        <v>0.79971624000000008</v>
      </c>
      <c r="AA804" s="465">
        <f t="shared" si="282"/>
        <v>76.028836611999992</v>
      </c>
      <c r="AB804" s="429">
        <f t="shared" si="283"/>
        <v>7.9081377794882456E-3</v>
      </c>
      <c r="AC804" s="454">
        <f t="shared" si="284"/>
        <v>99.131156693647881</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0.18588586800000001</v>
      </c>
      <c r="V805" s="475">
        <f t="shared" si="277"/>
        <v>1.6343838000000002</v>
      </c>
      <c r="W805" s="460">
        <f t="shared" si="278"/>
        <v>3.7805303659999998</v>
      </c>
      <c r="X805" s="476">
        <f t="shared" si="279"/>
        <v>12.490525439999999</v>
      </c>
      <c r="Y805" s="476">
        <f t="shared" si="280"/>
        <v>23.731429148</v>
      </c>
      <c r="Z805" s="478">
        <f t="shared" si="281"/>
        <v>0.53110247999999993</v>
      </c>
      <c r="AA805" s="465">
        <f t="shared" si="282"/>
        <v>42.353857101999999</v>
      </c>
      <c r="AB805" s="429">
        <f t="shared" si="283"/>
        <v>4.4054355213230707E-3</v>
      </c>
      <c r="AC805" s="454">
        <f t="shared" si="284"/>
        <v>101.67580851609794</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0.33367013400000001</v>
      </c>
      <c r="V806" s="475">
        <f t="shared" si="277"/>
        <v>5.9120861999999992</v>
      </c>
      <c r="W806" s="460">
        <f t="shared" si="278"/>
        <v>16.036870218000001</v>
      </c>
      <c r="X806" s="476">
        <f t="shared" si="279"/>
        <v>40.030096895999996</v>
      </c>
      <c r="Y806" s="476">
        <f t="shared" si="280"/>
        <v>79.969077118000001</v>
      </c>
      <c r="Z806" s="478">
        <f t="shared" si="281"/>
        <v>1.6580412</v>
      </c>
      <c r="AA806" s="465">
        <f t="shared" si="282"/>
        <v>143.93984176600003</v>
      </c>
      <c r="AB806" s="429">
        <f t="shared" si="283"/>
        <v>1.4971899497191599E-2</v>
      </c>
      <c r="AC806" s="454">
        <f t="shared" si="284"/>
        <v>105.71798083532727</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0.87462807600000003</v>
      </c>
      <c r="V807" s="475">
        <f t="shared" si="277"/>
        <v>9.5611151999999997</v>
      </c>
      <c r="W807" s="460">
        <f t="shared" si="278"/>
        <v>30.892756030000001</v>
      </c>
      <c r="X807" s="476">
        <f t="shared" si="279"/>
        <v>81.094344191999994</v>
      </c>
      <c r="Y807" s="476">
        <f t="shared" si="280"/>
        <v>205.09823728800001</v>
      </c>
      <c r="Z807" s="478">
        <f t="shared" si="281"/>
        <v>2.5764406800000001</v>
      </c>
      <c r="AA807" s="465">
        <f t="shared" si="282"/>
        <v>330.09752146599999</v>
      </c>
      <c r="AB807" s="429">
        <f t="shared" si="283"/>
        <v>3.4335086484917829E-2</v>
      </c>
      <c r="AC807" s="454">
        <f t="shared" si="284"/>
        <v>110.48190518648057</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0.666128316</v>
      </c>
      <c r="V808" s="475">
        <f t="shared" si="277"/>
        <v>5.4721278</v>
      </c>
      <c r="W808" s="460">
        <f t="shared" si="278"/>
        <v>19.866274457999999</v>
      </c>
      <c r="X808" s="476">
        <f t="shared" si="279"/>
        <v>53.124968448000004</v>
      </c>
      <c r="Y808" s="476">
        <f t="shared" si="280"/>
        <v>107.643533396</v>
      </c>
      <c r="Z808" s="478">
        <f t="shared" si="281"/>
        <v>4.0289472000000002</v>
      </c>
      <c r="AA808" s="465">
        <f t="shared" si="282"/>
        <v>190.80197961800002</v>
      </c>
      <c r="AB808" s="429">
        <f t="shared" si="283"/>
        <v>1.9846263742250885E-2</v>
      </c>
      <c r="AC808" s="454">
        <f t="shared" si="284"/>
        <v>104.60362768323228</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0.316798986</v>
      </c>
      <c r="V809" s="475">
        <f t="shared" si="277"/>
        <v>7.0959347999999993</v>
      </c>
      <c r="W809" s="460">
        <f t="shared" si="278"/>
        <v>6.4063699460000008</v>
      </c>
      <c r="X809" s="476">
        <f t="shared" si="279"/>
        <v>43.303514111999995</v>
      </c>
      <c r="Y809" s="476">
        <f t="shared" si="280"/>
        <v>85.444569210000012</v>
      </c>
      <c r="Z809" s="478">
        <f t="shared" si="281"/>
        <v>1.546854</v>
      </c>
      <c r="AA809" s="465">
        <f t="shared" si="282"/>
        <v>144.11404105400001</v>
      </c>
      <c r="AB809" s="429">
        <f t="shared" si="283"/>
        <v>1.4990018832327857E-2</v>
      </c>
      <c r="AC809" s="454">
        <f t="shared" si="284"/>
        <v>107.68436185125691</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0.79382268</v>
      </c>
      <c r="V810" s="475">
        <f t="shared" si="277"/>
        <v>10.168582800000001</v>
      </c>
      <c r="W810" s="460">
        <f t="shared" si="278"/>
        <v>19.226088262000001</v>
      </c>
      <c r="X810" s="476">
        <f t="shared" si="279"/>
        <v>58.872303359999997</v>
      </c>
      <c r="Y810" s="476">
        <f t="shared" si="280"/>
        <v>154.89840507400001</v>
      </c>
      <c r="Z810" s="478">
        <f t="shared" si="281"/>
        <v>2.6983456800000001</v>
      </c>
      <c r="AA810" s="465">
        <f t="shared" si="282"/>
        <v>246.65754785600001</v>
      </c>
      <c r="AB810" s="429">
        <f t="shared" si="283"/>
        <v>2.5656079452465157E-2</v>
      </c>
      <c r="AC810" s="454">
        <f t="shared" si="284"/>
        <v>108.52912523577707</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28.578212837999999</v>
      </c>
      <c r="V811" s="475">
        <f t="shared" si="277"/>
        <v>395.03215019999999</v>
      </c>
      <c r="W811" s="460">
        <f t="shared" si="278"/>
        <v>803.89660024399996</v>
      </c>
      <c r="X811" s="476">
        <f t="shared" si="279"/>
        <v>1567.0894003199999</v>
      </c>
      <c r="Y811" s="476">
        <f t="shared" si="280"/>
        <v>3269.0629047719999</v>
      </c>
      <c r="Z811" s="478">
        <f t="shared" si="281"/>
        <v>54.061152480000004</v>
      </c>
      <c r="AA811" s="465">
        <f t="shared" si="282"/>
        <v>6117.7204208539997</v>
      </c>
      <c r="AB811" s="429">
        <f t="shared" si="283"/>
        <v>0.63633455594487198</v>
      </c>
      <c r="AC811" s="454">
        <f t="shared" si="284"/>
        <v>97.906663927913556</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1.6322100900000001</v>
      </c>
      <c r="V812" s="475">
        <f t="shared" si="277"/>
        <v>35.3622108</v>
      </c>
      <c r="W812" s="460">
        <f t="shared" si="278"/>
        <v>56.629457707999997</v>
      </c>
      <c r="X812" s="476">
        <f t="shared" si="279"/>
        <v>106.393768704</v>
      </c>
      <c r="Y812" s="476">
        <f t="shared" si="280"/>
        <v>221.95564678</v>
      </c>
      <c r="Z812" s="478">
        <f t="shared" si="281"/>
        <v>17.1285372</v>
      </c>
      <c r="AA812" s="465">
        <f t="shared" si="282"/>
        <v>439.10183128199998</v>
      </c>
      <c r="AB812" s="429">
        <f t="shared" si="283"/>
        <v>4.5673167389432077E-2</v>
      </c>
      <c r="AC812" s="454">
        <f t="shared" si="284"/>
        <v>97.00904321577076</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0.65283174599999994</v>
      </c>
      <c r="V813" s="475">
        <f t="shared" si="277"/>
        <v>16.1294556</v>
      </c>
      <c r="W813" s="460">
        <f t="shared" si="278"/>
        <v>29.852339902000001</v>
      </c>
      <c r="X813" s="476">
        <f t="shared" si="279"/>
        <v>66.177222912000005</v>
      </c>
      <c r="Y813" s="476">
        <f t="shared" si="280"/>
        <v>234.713464104</v>
      </c>
      <c r="Z813" s="478">
        <f t="shared" si="281"/>
        <v>4.7228137200000004</v>
      </c>
      <c r="AA813" s="465">
        <f t="shared" si="282"/>
        <v>352.24812798400001</v>
      </c>
      <c r="AB813" s="429">
        <f t="shared" si="283"/>
        <v>3.6639081338048676E-2</v>
      </c>
      <c r="AC813" s="454">
        <f t="shared" si="284"/>
        <v>114.4313061148827</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11.136745368000001</v>
      </c>
      <c r="V814" s="475">
        <f t="shared" si="277"/>
        <v>153.4761834</v>
      </c>
      <c r="W814" s="460">
        <f t="shared" si="278"/>
        <v>295.62160096000002</v>
      </c>
      <c r="X814" s="476">
        <f t="shared" si="279"/>
        <v>564.339608064</v>
      </c>
      <c r="Y814" s="476">
        <f t="shared" si="280"/>
        <v>1636.2679843439998</v>
      </c>
      <c r="Z814" s="478">
        <f t="shared" si="281"/>
        <v>44.087496600000001</v>
      </c>
      <c r="AA814" s="465">
        <f t="shared" si="282"/>
        <v>2704.9296187359996</v>
      </c>
      <c r="AB814" s="429">
        <f t="shared" si="283"/>
        <v>0.28135319520865398</v>
      </c>
      <c r="AC814" s="454">
        <f t="shared" si="284"/>
        <v>103.8355944262467</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1.6574612879999999</v>
      </c>
      <c r="V815" s="475">
        <f t="shared" si="277"/>
        <v>17.612602800000001</v>
      </c>
      <c r="W815" s="460">
        <f t="shared" si="278"/>
        <v>32.166726394000001</v>
      </c>
      <c r="X815" s="476">
        <f t="shared" si="279"/>
        <v>62.837540352000005</v>
      </c>
      <c r="Y815" s="476">
        <f t="shared" si="280"/>
        <v>83.394853556000001</v>
      </c>
      <c r="Z815" s="478">
        <f t="shared" si="281"/>
        <v>10.99607808</v>
      </c>
      <c r="AA815" s="465">
        <f t="shared" si="282"/>
        <v>208.66526246999999</v>
      </c>
      <c r="AB815" s="429">
        <f t="shared" si="283"/>
        <v>2.170431271791138E-2</v>
      </c>
      <c r="AC815" s="454">
        <f t="shared" si="284"/>
        <v>84.655370871077878</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7.7082905760000004</v>
      </c>
      <c r="V816" s="475">
        <f t="shared" si="277"/>
        <v>93.152510399999997</v>
      </c>
      <c r="W816" s="460">
        <f t="shared" si="278"/>
        <v>180.34413726400001</v>
      </c>
      <c r="X816" s="476">
        <f t="shared" si="279"/>
        <v>352.30138675200004</v>
      </c>
      <c r="Y816" s="476">
        <f t="shared" si="280"/>
        <v>746.47078710400001</v>
      </c>
      <c r="Z816" s="478">
        <f t="shared" si="281"/>
        <v>17.888905080000001</v>
      </c>
      <c r="AA816" s="465">
        <f t="shared" si="282"/>
        <v>1397.866017176</v>
      </c>
      <c r="AB816" s="429">
        <f t="shared" si="283"/>
        <v>0.14539900324277097</v>
      </c>
      <c r="AC816" s="454">
        <f t="shared" si="284"/>
        <v>96.154448375962488</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5.5030725540000001</v>
      </c>
      <c r="V817" s="475">
        <f t="shared" si="277"/>
        <v>80.467016400000006</v>
      </c>
      <c r="W817" s="460">
        <f t="shared" si="278"/>
        <v>220.09325578599999</v>
      </c>
      <c r="X817" s="476">
        <f t="shared" si="279"/>
        <v>429.02011007999999</v>
      </c>
      <c r="Y817" s="476">
        <f t="shared" si="280"/>
        <v>951.71399142399991</v>
      </c>
      <c r="Z817" s="478">
        <f t="shared" si="281"/>
        <v>15.676531439999998</v>
      </c>
      <c r="AA817" s="465">
        <f t="shared" si="282"/>
        <v>1702.4739776839999</v>
      </c>
      <c r="AB817" s="429">
        <f t="shared" si="283"/>
        <v>0.1770827936014146</v>
      </c>
      <c r="AC817" s="454">
        <f t="shared" si="284"/>
        <v>103.534665477537</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18.890523035999998</v>
      </c>
      <c r="V818" s="475">
        <f t="shared" si="277"/>
        <v>276.1907592</v>
      </c>
      <c r="W818" s="460">
        <f t="shared" si="278"/>
        <v>517.56986748600002</v>
      </c>
      <c r="X818" s="476">
        <f t="shared" si="279"/>
        <v>1003.711239936</v>
      </c>
      <c r="Y818" s="476">
        <f t="shared" si="280"/>
        <v>2679.1604908320001</v>
      </c>
      <c r="Z818" s="478">
        <f t="shared" si="281"/>
        <v>59.322745560000001</v>
      </c>
      <c r="AA818" s="465">
        <f t="shared" si="282"/>
        <v>4554.8456260499997</v>
      </c>
      <c r="AB818" s="429">
        <f t="shared" si="283"/>
        <v>0.47377216830143537</v>
      </c>
      <c r="AC818" s="454">
        <f t="shared" si="284"/>
        <v>102.43003350676938</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8.2406525039999998</v>
      </c>
      <c r="V819" s="475">
        <f t="shared" si="277"/>
        <v>132.57711119999999</v>
      </c>
      <c r="W819" s="460">
        <f t="shared" si="278"/>
        <v>235.826011884</v>
      </c>
      <c r="X819" s="476">
        <f t="shared" si="279"/>
        <v>456.12972057600001</v>
      </c>
      <c r="Y819" s="476">
        <f t="shared" si="280"/>
        <v>901.25987172199996</v>
      </c>
      <c r="Z819" s="478">
        <f t="shared" si="281"/>
        <v>16.11573984</v>
      </c>
      <c r="AA819" s="465">
        <f t="shared" si="282"/>
        <v>1750.149107726</v>
      </c>
      <c r="AB819" s="429">
        <f t="shared" si="283"/>
        <v>0.18204172121135845</v>
      </c>
      <c r="AC819" s="454">
        <f t="shared" si="284"/>
        <v>96.024772805543691</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0.78210186599999998</v>
      </c>
      <c r="V820" s="475">
        <f t="shared" si="277"/>
        <v>12.188288999999999</v>
      </c>
      <c r="W820" s="460">
        <f t="shared" si="278"/>
        <v>23.359495138000003</v>
      </c>
      <c r="X820" s="476">
        <f t="shared" si="279"/>
        <v>41.417273088000002</v>
      </c>
      <c r="Y820" s="476">
        <f t="shared" si="280"/>
        <v>55.124770231999996</v>
      </c>
      <c r="Z820" s="478">
        <f t="shared" si="281"/>
        <v>11.994549000000001</v>
      </c>
      <c r="AA820" s="465">
        <f t="shared" si="282"/>
        <v>144.86647832400001</v>
      </c>
      <c r="AB820" s="429">
        <f t="shared" si="283"/>
        <v>1.506828357853131E-2</v>
      </c>
      <c r="AC820" s="454">
        <f t="shared" si="284"/>
        <v>87.601421356425817</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3.5936824560000002</v>
      </c>
      <c r="V821" s="475">
        <f t="shared" si="277"/>
        <v>46.825299000000001</v>
      </c>
      <c r="W821" s="460">
        <f t="shared" si="278"/>
        <v>77.974163000000004</v>
      </c>
      <c r="X821" s="476">
        <f t="shared" si="279"/>
        <v>157.71193574400002</v>
      </c>
      <c r="Y821" s="476">
        <f t="shared" si="280"/>
        <v>354.76041879600001</v>
      </c>
      <c r="Z821" s="478">
        <f t="shared" si="281"/>
        <v>4.8974301600000008</v>
      </c>
      <c r="AA821" s="465">
        <f t="shared" si="282"/>
        <v>645.76292915600004</v>
      </c>
      <c r="AB821" s="429">
        <f t="shared" si="283"/>
        <v>6.716901697066778E-2</v>
      </c>
      <c r="AC821" s="454">
        <f t="shared" si="284"/>
        <v>96.523967136450793</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3.1210890060000001</v>
      </c>
      <c r="V822" s="475">
        <f t="shared" si="277"/>
        <v>33.040615799999998</v>
      </c>
      <c r="W822" s="460">
        <f t="shared" si="278"/>
        <v>104.597285822</v>
      </c>
      <c r="X822" s="476">
        <f t="shared" si="279"/>
        <v>200.91464985599998</v>
      </c>
      <c r="Y822" s="476">
        <f t="shared" si="280"/>
        <v>449.27032301200001</v>
      </c>
      <c r="Z822" s="478">
        <f t="shared" si="281"/>
        <v>10.391074080000001</v>
      </c>
      <c r="AA822" s="465">
        <f t="shared" si="282"/>
        <v>801.33503757599988</v>
      </c>
      <c r="AB822" s="429">
        <f t="shared" si="283"/>
        <v>8.3350846429789877E-2</v>
      </c>
      <c r="AC822" s="454">
        <f t="shared" si="284"/>
        <v>102.67102702646437</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10.356427536</v>
      </c>
      <c r="V823" s="475">
        <f t="shared" si="277"/>
        <v>139.29010680000002</v>
      </c>
      <c r="W823" s="460">
        <f t="shared" si="278"/>
        <v>268.75687333399998</v>
      </c>
      <c r="X823" s="476">
        <f t="shared" si="279"/>
        <v>472.836513024</v>
      </c>
      <c r="Y823" s="476">
        <f t="shared" si="280"/>
        <v>1234.70889283</v>
      </c>
      <c r="Z823" s="478">
        <f t="shared" si="281"/>
        <v>41.407868040000004</v>
      </c>
      <c r="AA823" s="465">
        <f t="shared" si="282"/>
        <v>2167.3566815639997</v>
      </c>
      <c r="AB823" s="429">
        <f t="shared" si="283"/>
        <v>0.22543755789099226</v>
      </c>
      <c r="AC823" s="454">
        <f t="shared" si="284"/>
        <v>99.771713068936847</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24.146699136000002</v>
      </c>
      <c r="V824" s="475">
        <f t="shared" si="277"/>
        <v>368.65568940000003</v>
      </c>
      <c r="W824" s="460">
        <f t="shared" si="278"/>
        <v>711.31218389200001</v>
      </c>
      <c r="X824" s="476">
        <f t="shared" si="279"/>
        <v>1431.1196282880001</v>
      </c>
      <c r="Y824" s="476">
        <f t="shared" si="280"/>
        <v>3268.1355951300002</v>
      </c>
      <c r="Z824" s="478">
        <f t="shared" si="281"/>
        <v>51.309078599999999</v>
      </c>
      <c r="AA824" s="465">
        <f t="shared" si="282"/>
        <v>5854.678874446</v>
      </c>
      <c r="AB824" s="429">
        <f t="shared" si="283"/>
        <v>0.60897429524089874</v>
      </c>
      <c r="AC824" s="454">
        <f t="shared" si="284"/>
        <v>100.47832177800528</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23.163798713999999</v>
      </c>
      <c r="V825" s="475">
        <f t="shared" si="277"/>
        <v>293.73595619999998</v>
      </c>
      <c r="W825" s="460">
        <f t="shared" si="278"/>
        <v>628.90830377600003</v>
      </c>
      <c r="X825" s="476">
        <f t="shared" si="279"/>
        <v>1195.5966451200002</v>
      </c>
      <c r="Y825" s="476">
        <f t="shared" si="280"/>
        <v>2762.2504181720001</v>
      </c>
      <c r="Z825" s="478">
        <f t="shared" si="281"/>
        <v>54.805224839999994</v>
      </c>
      <c r="AA825" s="465">
        <f t="shared" si="282"/>
        <v>4958.4603468220002</v>
      </c>
      <c r="AB825" s="429">
        <f t="shared" si="283"/>
        <v>0.51575414466631997</v>
      </c>
      <c r="AC825" s="454">
        <f t="shared" si="284"/>
        <v>99.584268949732675</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13.284337626000001</v>
      </c>
      <c r="V826" s="475">
        <f t="shared" si="277"/>
        <v>224.8295736</v>
      </c>
      <c r="W826" s="460">
        <f t="shared" si="278"/>
        <v>448.33149110199997</v>
      </c>
      <c r="X826" s="476">
        <f t="shared" si="279"/>
        <v>861.23767219199999</v>
      </c>
      <c r="Y826" s="476">
        <f t="shared" si="280"/>
        <v>2023.8889429220001</v>
      </c>
      <c r="Z826" s="478">
        <f t="shared" si="281"/>
        <v>37.01607576</v>
      </c>
      <c r="AA826" s="465">
        <f t="shared" si="282"/>
        <v>3608.5880932020004</v>
      </c>
      <c r="AB826" s="429">
        <f t="shared" si="283"/>
        <v>0.3753472116914916</v>
      </c>
      <c r="AC826" s="454">
        <f t="shared" si="284"/>
        <v>101.60172990442584</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3.9405609180000001</v>
      </c>
      <c r="V827" s="475">
        <f t="shared" si="277"/>
        <v>64.282084800000007</v>
      </c>
      <c r="W827" s="460">
        <f t="shared" si="278"/>
        <v>79.555393941999995</v>
      </c>
      <c r="X827" s="476">
        <f t="shared" si="279"/>
        <v>181.94162688</v>
      </c>
      <c r="Y827" s="476">
        <f t="shared" si="280"/>
        <v>423.07581090599996</v>
      </c>
      <c r="Z827" s="478">
        <f t="shared" si="281"/>
        <v>8.3400633600000003</v>
      </c>
      <c r="AA827" s="465">
        <f t="shared" si="282"/>
        <v>761.13554080599999</v>
      </c>
      <c r="AB827" s="429">
        <f t="shared" si="283"/>
        <v>7.9169496651341792E-2</v>
      </c>
      <c r="AC827" s="454">
        <f t="shared" si="284"/>
        <v>96.801578615658812</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1.6113027419999999</v>
      </c>
      <c r="V828" s="475">
        <f t="shared" si="277"/>
        <v>17.1523854</v>
      </c>
      <c r="W828" s="460">
        <f t="shared" si="278"/>
        <v>29.204809993999998</v>
      </c>
      <c r="X828" s="476">
        <f t="shared" si="279"/>
        <v>65.224055808000003</v>
      </c>
      <c r="Y828" s="476">
        <f t="shared" si="280"/>
        <v>152.784828</v>
      </c>
      <c r="Z828" s="478">
        <f t="shared" si="281"/>
        <v>19.838636039999997</v>
      </c>
      <c r="AA828" s="465">
        <f t="shared" si="282"/>
        <v>285.81601798399998</v>
      </c>
      <c r="AB828" s="429">
        <f t="shared" si="283"/>
        <v>2.9729146867484915E-2</v>
      </c>
      <c r="AC828" s="454">
        <f t="shared" si="284"/>
        <v>96.28101428727031</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5.0490796859999998</v>
      </c>
      <c r="V829" s="475">
        <f t="shared" si="277"/>
        <v>76.133447999999987</v>
      </c>
      <c r="W829" s="460">
        <f t="shared" si="278"/>
        <v>164.26590766800001</v>
      </c>
      <c r="X829" s="476">
        <f t="shared" si="279"/>
        <v>239.03556019199999</v>
      </c>
      <c r="Y829" s="476">
        <f t="shared" si="280"/>
        <v>645.21479519000002</v>
      </c>
      <c r="Z829" s="478">
        <f t="shared" si="281"/>
        <v>12.058868759999999</v>
      </c>
      <c r="AA829" s="465">
        <f t="shared" si="282"/>
        <v>1141.7576594959999</v>
      </c>
      <c r="AB829" s="429">
        <f t="shared" si="283"/>
        <v>0.11875989801289784</v>
      </c>
      <c r="AC829" s="454">
        <f t="shared" si="284"/>
        <v>100.10689606892352</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7.5100568340000002</v>
      </c>
      <c r="V830" s="475">
        <f t="shared" si="277"/>
        <v>95.479264799999996</v>
      </c>
      <c r="W830" s="460">
        <f t="shared" si="278"/>
        <v>215.564903794</v>
      </c>
      <c r="X830" s="476">
        <f t="shared" si="279"/>
        <v>416.60277350399997</v>
      </c>
      <c r="Y830" s="476">
        <f t="shared" si="280"/>
        <v>959.69960729999991</v>
      </c>
      <c r="Z830" s="478">
        <f t="shared" si="281"/>
        <v>16.245034440000001</v>
      </c>
      <c r="AA830" s="465">
        <f t="shared" si="282"/>
        <v>1711.1016406719998</v>
      </c>
      <c r="AB830" s="429">
        <f t="shared" si="283"/>
        <v>0.17798019977865612</v>
      </c>
      <c r="AC830" s="454">
        <f t="shared" si="284"/>
        <v>100.6151466905476</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6.3723501240000004</v>
      </c>
      <c r="V831" s="475">
        <f t="shared" si="277"/>
        <v>91.613566800000001</v>
      </c>
      <c r="W831" s="460">
        <f t="shared" si="278"/>
        <v>160.97023545000002</v>
      </c>
      <c r="X831" s="476">
        <f t="shared" si="279"/>
        <v>353.49116544000003</v>
      </c>
      <c r="Y831" s="476">
        <f t="shared" si="280"/>
        <v>846.21354218799991</v>
      </c>
      <c r="Z831" s="478">
        <f t="shared" si="281"/>
        <v>18.742967280000002</v>
      </c>
      <c r="AA831" s="465">
        <f t="shared" si="282"/>
        <v>1477.4038272819998</v>
      </c>
      <c r="AB831" s="429">
        <f t="shared" si="283"/>
        <v>0.15367212682359058</v>
      </c>
      <c r="AC831" s="454">
        <f t="shared" si="284"/>
        <v>101.01175817931509</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11.177279106</v>
      </c>
      <c r="V832" s="475">
        <f t="shared" si="277"/>
        <v>168.8940972</v>
      </c>
      <c r="W832" s="460">
        <f t="shared" si="278"/>
        <v>315.69191604399998</v>
      </c>
      <c r="X832" s="476">
        <f t="shared" si="279"/>
        <v>651.67827609599999</v>
      </c>
      <c r="Y832" s="476">
        <f t="shared" si="280"/>
        <v>1561.6556792759998</v>
      </c>
      <c r="Z832" s="478">
        <f t="shared" si="281"/>
        <v>34.553578199999997</v>
      </c>
      <c r="AA832" s="465">
        <f t="shared" si="282"/>
        <v>2743.650825922</v>
      </c>
      <c r="AB832" s="429">
        <f t="shared" si="283"/>
        <v>0.28538078072831286</v>
      </c>
      <c r="AC832" s="454">
        <f t="shared" si="284"/>
        <v>101.33235195348827</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5.1376187519999998</v>
      </c>
      <c r="V833" s="475">
        <f t="shared" si="277"/>
        <v>114.60439140000001</v>
      </c>
      <c r="W833" s="460">
        <f t="shared" si="278"/>
        <v>199.316840184</v>
      </c>
      <c r="X833" s="476">
        <f t="shared" si="279"/>
        <v>403.58952115200003</v>
      </c>
      <c r="Y833" s="476">
        <f t="shared" si="280"/>
        <v>904.44897484199987</v>
      </c>
      <c r="Z833" s="478">
        <f t="shared" si="281"/>
        <v>20.817601679999999</v>
      </c>
      <c r="AA833" s="465">
        <f t="shared" si="282"/>
        <v>1647.91494801</v>
      </c>
      <c r="AB833" s="429">
        <f t="shared" si="283"/>
        <v>0.1714078373216143</v>
      </c>
      <c r="AC833" s="454">
        <f t="shared" si="284"/>
        <v>101.49589126825695</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6.7536154980000003</v>
      </c>
      <c r="V834" s="475">
        <f t="shared" si="277"/>
        <v>53.2752318</v>
      </c>
      <c r="W834" s="460">
        <f t="shared" si="278"/>
        <v>130.19019567399999</v>
      </c>
      <c r="X834" s="476">
        <f t="shared" si="279"/>
        <v>239.60270591999998</v>
      </c>
      <c r="Y834" s="476">
        <f t="shared" si="280"/>
        <v>444.76739584199998</v>
      </c>
      <c r="Z834" s="478">
        <f t="shared" si="281"/>
        <v>17.581949759999997</v>
      </c>
      <c r="AA834" s="465">
        <f t="shared" si="282"/>
        <v>892.17109449400004</v>
      </c>
      <c r="AB834" s="429">
        <f t="shared" si="283"/>
        <v>9.2799156905970459E-2</v>
      </c>
      <c r="AC834" s="454">
        <f t="shared" si="284"/>
        <v>91.129749895962192</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22.567273176</v>
      </c>
      <c r="V835" s="475">
        <f t="shared" si="277"/>
        <v>321.4279014</v>
      </c>
      <c r="W835" s="460">
        <f t="shared" si="278"/>
        <v>593.25540509999996</v>
      </c>
      <c r="X835" s="476">
        <f t="shared" si="279"/>
        <v>1136.0101224959999</v>
      </c>
      <c r="Y835" s="476">
        <f t="shared" si="280"/>
        <v>2578.8772783200002</v>
      </c>
      <c r="Z835" s="478">
        <f t="shared" si="281"/>
        <v>46.941066120000002</v>
      </c>
      <c r="AA835" s="465">
        <f t="shared" si="282"/>
        <v>4699.0790466119997</v>
      </c>
      <c r="AB835" s="429">
        <f t="shared" si="283"/>
        <v>0.48877460439068021</v>
      </c>
      <c r="AC835" s="454">
        <f t="shared" si="284"/>
        <v>98.222963794146025</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5.7414453180000002</v>
      </c>
      <c r="V836" s="475">
        <f t="shared" si="277"/>
        <v>110.4218676</v>
      </c>
      <c r="W836" s="460">
        <f t="shared" si="278"/>
        <v>270.957905504</v>
      </c>
      <c r="X836" s="476">
        <f t="shared" si="279"/>
        <v>654.08092876800004</v>
      </c>
      <c r="Y836" s="476">
        <f t="shared" si="280"/>
        <v>1842.3541111500001</v>
      </c>
      <c r="Z836" s="478">
        <f t="shared" si="281"/>
        <v>32.681643480000005</v>
      </c>
      <c r="AA836" s="465">
        <f t="shared" si="282"/>
        <v>2916.2379018199999</v>
      </c>
      <c r="AB836" s="429">
        <f t="shared" si="283"/>
        <v>0.30333242165799873</v>
      </c>
      <c r="AC836" s="454">
        <f t="shared" si="284"/>
        <v>112.19039448408783</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13.691281505999999</v>
      </c>
      <c r="V837" s="475">
        <f t="shared" si="277"/>
        <v>168.1502304</v>
      </c>
      <c r="W837" s="460">
        <f t="shared" si="278"/>
        <v>321.78669058200001</v>
      </c>
      <c r="X837" s="476">
        <f t="shared" si="279"/>
        <v>513.90895103999992</v>
      </c>
      <c r="Y837" s="476">
        <f t="shared" si="280"/>
        <v>940.76861052999993</v>
      </c>
      <c r="Z837" s="478">
        <f t="shared" si="281"/>
        <v>40.377290400000007</v>
      </c>
      <c r="AA837" s="465">
        <f t="shared" si="282"/>
        <v>1998.6830544579998</v>
      </c>
      <c r="AB837" s="429">
        <f t="shared" si="283"/>
        <v>0.20789297425192427</v>
      </c>
      <c r="AC837" s="454">
        <f t="shared" si="284"/>
        <v>89.605311573890774</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10.46665473</v>
      </c>
      <c r="V839" s="475">
        <f t="shared" si="277"/>
        <v>135.6385674</v>
      </c>
      <c r="W839" s="460">
        <f t="shared" si="278"/>
        <v>257.17349953199999</v>
      </c>
      <c r="X839" s="476">
        <f t="shared" si="279"/>
        <v>439.48620748799999</v>
      </c>
      <c r="Y839" s="476">
        <f t="shared" si="280"/>
        <v>938.568844668</v>
      </c>
      <c r="Z839" s="478">
        <f t="shared" si="281"/>
        <v>17.396016120000002</v>
      </c>
      <c r="AA839" s="465">
        <f t="shared" si="282"/>
        <v>1798.7297899379998</v>
      </c>
      <c r="AB839" s="429">
        <f t="shared" si="283"/>
        <v>0.18709483981048469</v>
      </c>
      <c r="AC839" s="454">
        <f t="shared" si="284"/>
        <v>94.424575591339178</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10.512043247999999</v>
      </c>
      <c r="V840" s="475">
        <f t="shared" si="277"/>
        <v>135.61601519999999</v>
      </c>
      <c r="W840" s="460">
        <f t="shared" si="278"/>
        <v>224.053956156</v>
      </c>
      <c r="X840" s="476">
        <f t="shared" si="279"/>
        <v>378.29224857599996</v>
      </c>
      <c r="Y840" s="476">
        <f t="shared" si="280"/>
        <v>831.189234274</v>
      </c>
      <c r="Z840" s="478">
        <f t="shared" si="281"/>
        <v>21.976102440000002</v>
      </c>
      <c r="AA840" s="465">
        <f t="shared" si="282"/>
        <v>1601.639599894</v>
      </c>
      <c r="AB840" s="429">
        <f t="shared" si="283"/>
        <v>0.16659450799812772</v>
      </c>
      <c r="AC840" s="454">
        <f t="shared" si="284"/>
        <v>92.409075982647735</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10.188003461999999</v>
      </c>
      <c r="V841" s="475">
        <f t="shared" ref="V841:V904" si="298">IFERROR(V$5*I841,"")</f>
        <v>122.4790404</v>
      </c>
      <c r="W841" s="460">
        <f t="shared" ref="W841:W904" si="299">IFERROR(W$5*K841,"")</f>
        <v>228.08949312600001</v>
      </c>
      <c r="X841" s="476">
        <f t="shared" ref="X841:X904" si="300">IFERROR(X$5*M841,"")</f>
        <v>374.67187430400003</v>
      </c>
      <c r="Y841" s="476">
        <f t="shared" ref="Y841:Y904" si="301">IFERROR(Y$5*O841,"")</f>
        <v>778.888350618</v>
      </c>
      <c r="Z841" s="478">
        <f t="shared" ref="Z841:Z904" si="302">IFERROR(Z$5*Q841,"")</f>
        <v>21.227099640000002</v>
      </c>
      <c r="AA841" s="465">
        <f t="shared" ref="AA841:AA904" si="303">IFERROR(SUM(U841:Z841),"")</f>
        <v>1535.54386155</v>
      </c>
      <c r="AB841" s="429">
        <f t="shared" ref="AB841:AB904" si="304">IF(OR(AA841="", AA841=0), "", AA841/$AA$5)</f>
        <v>0.15971956121801539</v>
      </c>
      <c r="AC841" s="454">
        <f t="shared" ref="AC841:AC904" si="305">IF(OR(AB841="", AB841=0), "", IF(AN841&gt;0, AB841/AN841*100, ""))</f>
        <v>91.995483998326364</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6.4121119439999994</v>
      </c>
      <c r="V842" s="475">
        <f t="shared" si="298"/>
        <v>82.944963599999994</v>
      </c>
      <c r="W842" s="460">
        <f t="shared" si="299"/>
        <v>149.16102352799999</v>
      </c>
      <c r="X842" s="476">
        <f t="shared" si="300"/>
        <v>260.04592281599997</v>
      </c>
      <c r="Y842" s="476">
        <f t="shared" si="301"/>
        <v>564.15854576200002</v>
      </c>
      <c r="Z842" s="478">
        <f t="shared" si="302"/>
        <v>14.47227672</v>
      </c>
      <c r="AA842" s="465">
        <f t="shared" si="303"/>
        <v>1077.1948443700001</v>
      </c>
      <c r="AB842" s="429">
        <f t="shared" si="304"/>
        <v>0.11204439820782193</v>
      </c>
      <c r="AC842" s="454">
        <f t="shared" si="305"/>
        <v>94.179234834758361</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11.382761712000001</v>
      </c>
      <c r="V843" s="475">
        <f t="shared" si="298"/>
        <v>151.6200882</v>
      </c>
      <c r="W843" s="460">
        <f t="shared" si="299"/>
        <v>302.66016227599999</v>
      </c>
      <c r="X843" s="476">
        <f t="shared" si="300"/>
        <v>530.117111808</v>
      </c>
      <c r="Y843" s="476">
        <f t="shared" si="301"/>
        <v>1158.9776187920002</v>
      </c>
      <c r="Z843" s="478">
        <f t="shared" si="302"/>
        <v>31.421261640000001</v>
      </c>
      <c r="AA843" s="465">
        <f t="shared" si="303"/>
        <v>2186.1790044280001</v>
      </c>
      <c r="AB843" s="429">
        <f t="shared" si="304"/>
        <v>0.22739536139255254</v>
      </c>
      <c r="AC843" s="454">
        <f t="shared" si="305"/>
        <v>96.362572792447864</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9.2693753040000004</v>
      </c>
      <c r="V844" s="475">
        <f t="shared" si="298"/>
        <v>118.5048738</v>
      </c>
      <c r="W844" s="460">
        <f t="shared" si="299"/>
        <v>219.467961006</v>
      </c>
      <c r="X844" s="476">
        <f t="shared" si="300"/>
        <v>335.74682649600004</v>
      </c>
      <c r="Y844" s="476">
        <f t="shared" si="301"/>
        <v>727.98535108600004</v>
      </c>
      <c r="Z844" s="478">
        <f t="shared" si="302"/>
        <v>19.443471719999998</v>
      </c>
      <c r="AA844" s="465">
        <f t="shared" si="303"/>
        <v>1430.4178594120001</v>
      </c>
      <c r="AB844" s="429">
        <f t="shared" si="304"/>
        <v>0.1487848824019139</v>
      </c>
      <c r="AC844" s="454">
        <f t="shared" si="305"/>
        <v>92.177720693082946</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11.162571251999999</v>
      </c>
      <c r="V845" s="475">
        <f t="shared" si="298"/>
        <v>143.37850739999999</v>
      </c>
      <c r="W845" s="460">
        <f t="shared" si="299"/>
        <v>251.75975940199999</v>
      </c>
      <c r="X845" s="476">
        <f t="shared" si="300"/>
        <v>438.35576140800003</v>
      </c>
      <c r="Y845" s="476">
        <f t="shared" si="301"/>
        <v>946.26948633000006</v>
      </c>
      <c r="Z845" s="478">
        <f t="shared" si="302"/>
        <v>24.531247319999999</v>
      </c>
      <c r="AA845" s="465">
        <f t="shared" si="303"/>
        <v>1815.457333112</v>
      </c>
      <c r="AB845" s="429">
        <f t="shared" si="304"/>
        <v>0.18883475484834616</v>
      </c>
      <c r="AC845" s="454">
        <f t="shared" si="305"/>
        <v>93.581135919732304</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7.8950468100000002</v>
      </c>
      <c r="V846" s="475">
        <f t="shared" si="298"/>
        <v>93.718015800000003</v>
      </c>
      <c r="W846" s="460">
        <f t="shared" si="299"/>
        <v>175.03579221000001</v>
      </c>
      <c r="X846" s="476">
        <f t="shared" si="300"/>
        <v>267.03546163199996</v>
      </c>
      <c r="Y846" s="476">
        <f t="shared" si="301"/>
        <v>579.09191951799994</v>
      </c>
      <c r="Z846" s="478">
        <f t="shared" si="302"/>
        <v>15.903269880000002</v>
      </c>
      <c r="AA846" s="465">
        <f t="shared" si="303"/>
        <v>1138.6795058499999</v>
      </c>
      <c r="AB846" s="429">
        <f t="shared" si="304"/>
        <v>0.11843972392864571</v>
      </c>
      <c r="AC846" s="454">
        <f t="shared" si="305"/>
        <v>91.425485631684182</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11.387289689999999</v>
      </c>
      <c r="V847" s="475">
        <f t="shared" si="298"/>
        <v>135.36983219999999</v>
      </c>
      <c r="W847" s="460">
        <f t="shared" si="299"/>
        <v>271.91400652000004</v>
      </c>
      <c r="X847" s="476">
        <f t="shared" si="300"/>
        <v>449.89605964799995</v>
      </c>
      <c r="Y847" s="476">
        <f t="shared" si="301"/>
        <v>973.39894892799998</v>
      </c>
      <c r="Z847" s="478">
        <f t="shared" si="302"/>
        <v>21.523897440000002</v>
      </c>
      <c r="AA847" s="465">
        <f t="shared" si="303"/>
        <v>1863.490034426</v>
      </c>
      <c r="AB847" s="429">
        <f t="shared" si="304"/>
        <v>0.1938308752263366</v>
      </c>
      <c r="AC847" s="454">
        <f t="shared" si="305"/>
        <v>94.110722693851471</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10.577631539999999</v>
      </c>
      <c r="V848" s="475">
        <f t="shared" si="298"/>
        <v>122.87518499999999</v>
      </c>
      <c r="W848" s="460">
        <f t="shared" si="299"/>
        <v>245.75128059599999</v>
      </c>
      <c r="X848" s="476">
        <f t="shared" si="300"/>
        <v>431.31202099199999</v>
      </c>
      <c r="Y848" s="476">
        <f t="shared" si="301"/>
        <v>875.85363259799999</v>
      </c>
      <c r="Z848" s="478">
        <f t="shared" si="302"/>
        <v>18.621270239999998</v>
      </c>
      <c r="AA848" s="465">
        <f t="shared" si="303"/>
        <v>1704.991020966</v>
      </c>
      <c r="AB848" s="429">
        <f t="shared" si="304"/>
        <v>0.17734460380341169</v>
      </c>
      <c r="AC848" s="454">
        <f t="shared" si="305"/>
        <v>93.517581537253662</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7.3322941020000005</v>
      </c>
      <c r="V849" s="475">
        <f t="shared" si="298"/>
        <v>85.54481220000001</v>
      </c>
      <c r="W849" s="460">
        <f t="shared" si="299"/>
        <v>148.32670454999999</v>
      </c>
      <c r="X849" s="476">
        <f t="shared" si="300"/>
        <v>238.23207705600001</v>
      </c>
      <c r="Y849" s="476">
        <f t="shared" si="301"/>
        <v>449.18063283800001</v>
      </c>
      <c r="Z849" s="478">
        <f t="shared" si="302"/>
        <v>13.697268000000001</v>
      </c>
      <c r="AA849" s="465">
        <f t="shared" si="303"/>
        <v>942.31378874600011</v>
      </c>
      <c r="AB849" s="429">
        <f t="shared" si="304"/>
        <v>9.8014748153318093E-2</v>
      </c>
      <c r="AC849" s="454">
        <f t="shared" si="305"/>
        <v>88.050850689718771</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9.1699242180000002</v>
      </c>
      <c r="V850" s="475">
        <f t="shared" si="298"/>
        <v>115.67001119999999</v>
      </c>
      <c r="W850" s="460">
        <f t="shared" si="299"/>
        <v>217.009088878</v>
      </c>
      <c r="X850" s="476">
        <f t="shared" si="300"/>
        <v>367.63750195199998</v>
      </c>
      <c r="Y850" s="476">
        <f t="shared" si="301"/>
        <v>815.55883805200006</v>
      </c>
      <c r="Z850" s="478">
        <f t="shared" si="302"/>
        <v>16.820577</v>
      </c>
      <c r="AA850" s="465">
        <f t="shared" si="303"/>
        <v>1541.8659413</v>
      </c>
      <c r="AB850" s="429">
        <f t="shared" si="304"/>
        <v>0.16037715220511753</v>
      </c>
      <c r="AC850" s="454">
        <f t="shared" si="305"/>
        <v>94.596993047704387</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4.7937610980000001</v>
      </c>
      <c r="V853" s="475">
        <f t="shared" si="298"/>
        <v>67.86811560000001</v>
      </c>
      <c r="W853" s="460">
        <f t="shared" si="299"/>
        <v>116.216189812</v>
      </c>
      <c r="X853" s="476">
        <f t="shared" si="300"/>
        <v>174.76522214400001</v>
      </c>
      <c r="Y853" s="476">
        <f t="shared" si="301"/>
        <v>328.71499710000001</v>
      </c>
      <c r="Z853" s="478">
        <f t="shared" si="302"/>
        <v>10.08402924</v>
      </c>
      <c r="AA853" s="465">
        <f t="shared" si="303"/>
        <v>702.44231499399996</v>
      </c>
      <c r="AB853" s="429">
        <f t="shared" si="304"/>
        <v>7.3064522050551278E-2</v>
      </c>
      <c r="AC853" s="454">
        <f t="shared" si="305"/>
        <v>88.845045839910881</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16.940412510000002</v>
      </c>
      <c r="V854" s="475">
        <f t="shared" si="298"/>
        <v>244.41578280000002</v>
      </c>
      <c r="W854" s="460">
        <f t="shared" si="299"/>
        <v>442.55793043200003</v>
      </c>
      <c r="X854" s="476">
        <f t="shared" si="300"/>
        <v>785.44826495999996</v>
      </c>
      <c r="Y854" s="476">
        <f t="shared" si="301"/>
        <v>1555.333827656</v>
      </c>
      <c r="Z854" s="478">
        <f t="shared" si="302"/>
        <v>41.37424068</v>
      </c>
      <c r="AA854" s="465">
        <f t="shared" si="303"/>
        <v>3086.0704590380001</v>
      </c>
      <c r="AB854" s="429">
        <f t="shared" si="304"/>
        <v>0.32099755138735181</v>
      </c>
      <c r="AC854" s="454">
        <f t="shared" si="305"/>
        <v>93.827613634692824</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6.0908972039999991</v>
      </c>
      <c r="V855" s="475">
        <f t="shared" si="298"/>
        <v>97.379623800000005</v>
      </c>
      <c r="W855" s="460">
        <f t="shared" si="299"/>
        <v>194.90410302999999</v>
      </c>
      <c r="X855" s="476">
        <f t="shared" si="300"/>
        <v>311.50287820800003</v>
      </c>
      <c r="Y855" s="476">
        <f t="shared" si="301"/>
        <v>640.10466441599999</v>
      </c>
      <c r="Z855" s="478">
        <f t="shared" si="302"/>
        <v>25.574414279999999</v>
      </c>
      <c r="AA855" s="465">
        <f t="shared" si="303"/>
        <v>1275.556580938</v>
      </c>
      <c r="AB855" s="429">
        <f t="shared" si="304"/>
        <v>0.13267698990409818</v>
      </c>
      <c r="AC855" s="454">
        <f t="shared" si="305"/>
        <v>95.187630010807851</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11.121673205999999</v>
      </c>
      <c r="V856" s="475">
        <f t="shared" si="298"/>
        <v>172.2835206</v>
      </c>
      <c r="W856" s="460">
        <f t="shared" si="299"/>
        <v>314.60103324399995</v>
      </c>
      <c r="X856" s="476">
        <f t="shared" si="300"/>
        <v>543.74373043200001</v>
      </c>
      <c r="Y856" s="476">
        <f t="shared" si="301"/>
        <v>1126.21858167</v>
      </c>
      <c r="Z856" s="478">
        <f t="shared" si="302"/>
        <v>29.096964840000002</v>
      </c>
      <c r="AA856" s="465">
        <f t="shared" si="303"/>
        <v>2197.0655039919998</v>
      </c>
      <c r="AB856" s="429">
        <f t="shared" si="304"/>
        <v>0.22852772040690658</v>
      </c>
      <c r="AC856" s="454">
        <f t="shared" si="305"/>
        <v>95.102616427209099</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23.218234872</v>
      </c>
      <c r="V858" s="475">
        <f t="shared" si="298"/>
        <v>314.92721340000003</v>
      </c>
      <c r="W858" s="460">
        <f t="shared" si="299"/>
        <v>638.51442107399998</v>
      </c>
      <c r="X858" s="476">
        <f t="shared" si="300"/>
        <v>1414.1949281280001</v>
      </c>
      <c r="Y858" s="476">
        <f t="shared" si="301"/>
        <v>3526.783236326</v>
      </c>
      <c r="Z858" s="478">
        <f t="shared" si="302"/>
        <v>79.76874131999999</v>
      </c>
      <c r="AA858" s="465">
        <f t="shared" si="303"/>
        <v>5997.40677512</v>
      </c>
      <c r="AB858" s="429">
        <f t="shared" si="304"/>
        <v>0.62382013471187847</v>
      </c>
      <c r="AC858" s="454">
        <f t="shared" si="305"/>
        <v>103.5762525599599</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14.124780642000001</v>
      </c>
      <c r="V859" s="475">
        <f t="shared" si="298"/>
        <v>202.80978899999999</v>
      </c>
      <c r="W859" s="460">
        <f t="shared" si="299"/>
        <v>421.27847292999996</v>
      </c>
      <c r="X859" s="476">
        <f t="shared" si="300"/>
        <v>912.74290099199993</v>
      </c>
      <c r="Y859" s="476">
        <f t="shared" si="301"/>
        <v>2480.439794896</v>
      </c>
      <c r="Z859" s="478">
        <f t="shared" si="302"/>
        <v>47.538692759999996</v>
      </c>
      <c r="AA859" s="465">
        <f t="shared" si="303"/>
        <v>4078.9344312199996</v>
      </c>
      <c r="AB859" s="429">
        <f t="shared" si="304"/>
        <v>0.42427027576659038</v>
      </c>
      <c r="AC859" s="454">
        <f t="shared" si="305"/>
        <v>106.00313868349218</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24.867698478000001</v>
      </c>
      <c r="V860" s="475">
        <f t="shared" si="298"/>
        <v>342.9772428</v>
      </c>
      <c r="W860" s="460">
        <f t="shared" si="299"/>
        <v>672.35492198999998</v>
      </c>
      <c r="X860" s="476">
        <f t="shared" si="300"/>
        <v>1484.1718824959999</v>
      </c>
      <c r="Y860" s="476">
        <f t="shared" si="301"/>
        <v>3672.3238092940001</v>
      </c>
      <c r="Z860" s="478">
        <f t="shared" si="302"/>
        <v>69.806443559999991</v>
      </c>
      <c r="AA860" s="465">
        <f t="shared" si="303"/>
        <v>6266.5019986179996</v>
      </c>
      <c r="AB860" s="429">
        <f t="shared" si="304"/>
        <v>0.65181006850613687</v>
      </c>
      <c r="AC860" s="454">
        <f t="shared" si="305"/>
        <v>103.07908355974436</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18.717829116000001</v>
      </c>
      <c r="V861" s="475">
        <f t="shared" si="298"/>
        <v>265.35713520000002</v>
      </c>
      <c r="W861" s="460">
        <f t="shared" si="299"/>
        <v>510.07115477399998</v>
      </c>
      <c r="X861" s="476">
        <f t="shared" si="300"/>
        <v>1112.2592371200001</v>
      </c>
      <c r="Y861" s="476">
        <f t="shared" si="301"/>
        <v>2869.7731778799998</v>
      </c>
      <c r="Z861" s="478">
        <f t="shared" si="302"/>
        <v>60.338645159999999</v>
      </c>
      <c r="AA861" s="465">
        <f t="shared" si="303"/>
        <v>4836.5171792499996</v>
      </c>
      <c r="AB861" s="429">
        <f t="shared" si="304"/>
        <v>0.50307022875494067</v>
      </c>
      <c r="AC861" s="454">
        <f t="shared" si="305"/>
        <v>103.74588957902799</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1.628688726</v>
      </c>
      <c r="V863" s="475">
        <f t="shared" si="298"/>
        <v>55.314868799999999</v>
      </c>
      <c r="W863" s="460">
        <f t="shared" si="299"/>
        <v>81.894737431999999</v>
      </c>
      <c r="X863" s="476">
        <f t="shared" si="300"/>
        <v>171.33916031999999</v>
      </c>
      <c r="Y863" s="476">
        <f t="shared" si="301"/>
        <v>541.80710774399995</v>
      </c>
      <c r="Z863" s="478">
        <f t="shared" si="302"/>
        <v>9.5298254399999998</v>
      </c>
      <c r="AA863" s="465">
        <f t="shared" si="303"/>
        <v>861.51438846199994</v>
      </c>
      <c r="AB863" s="429">
        <f t="shared" si="304"/>
        <v>8.9610400297690865E-2</v>
      </c>
      <c r="AC863" s="454">
        <f t="shared" si="305"/>
        <v>109.94794272651083</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4.0112213400000005</v>
      </c>
      <c r="V864" s="475">
        <f t="shared" si="298"/>
        <v>36.902100000000004</v>
      </c>
      <c r="W864" s="460">
        <f t="shared" si="299"/>
        <v>142.04649416800001</v>
      </c>
      <c r="X864" s="476">
        <f t="shared" si="300"/>
        <v>220.04414208</v>
      </c>
      <c r="Y864" s="476">
        <f t="shared" si="301"/>
        <v>512.09925773999998</v>
      </c>
      <c r="Z864" s="478">
        <f t="shared" si="302"/>
        <v>11.4606324</v>
      </c>
      <c r="AA864" s="465">
        <f t="shared" si="303"/>
        <v>926.56384772800004</v>
      </c>
      <c r="AB864" s="429">
        <f t="shared" si="304"/>
        <v>9.6376518382359069E-2</v>
      </c>
      <c r="AC864" s="454">
        <f t="shared" si="305"/>
        <v>101.43703278395857</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9.4339246679999995</v>
      </c>
      <c r="V865" s="475">
        <f t="shared" si="298"/>
        <v>17.118552000000001</v>
      </c>
      <c r="W865" s="460">
        <f t="shared" si="299"/>
        <v>70.576520021999997</v>
      </c>
      <c r="X865" s="476">
        <f t="shared" si="300"/>
        <v>134.257367808</v>
      </c>
      <c r="Y865" s="476">
        <f t="shared" si="301"/>
        <v>277.96244992599998</v>
      </c>
      <c r="Z865" s="478">
        <f t="shared" si="302"/>
        <v>7.1409632399999996</v>
      </c>
      <c r="AA865" s="465">
        <f t="shared" si="303"/>
        <v>516.48977766399992</v>
      </c>
      <c r="AB865" s="429">
        <f t="shared" si="304"/>
        <v>5.3722672941959634E-2</v>
      </c>
      <c r="AC865" s="454">
        <f t="shared" si="305"/>
        <v>78.754523404140869</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9.7232712360000004</v>
      </c>
      <c r="V866" s="475">
        <f t="shared" si="298"/>
        <v>34.677457199999999</v>
      </c>
      <c r="W866" s="460">
        <f t="shared" si="299"/>
        <v>96.206790060000003</v>
      </c>
      <c r="X866" s="476">
        <f t="shared" si="300"/>
        <v>347.39248895999998</v>
      </c>
      <c r="Y866" s="476">
        <f t="shared" si="301"/>
        <v>778.66103935199999</v>
      </c>
      <c r="Z866" s="478">
        <f t="shared" si="302"/>
        <v>17.426207519999998</v>
      </c>
      <c r="AA866" s="465">
        <f t="shared" si="303"/>
        <v>1284.087254328</v>
      </c>
      <c r="AB866" s="429">
        <f t="shared" si="304"/>
        <v>0.1335643077104223</v>
      </c>
      <c r="AC866" s="454">
        <f t="shared" si="305"/>
        <v>98.813059101690897</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12.769998864</v>
      </c>
      <c r="V869" s="475">
        <f t="shared" si="298"/>
        <v>196.26053100000001</v>
      </c>
      <c r="W869" s="460">
        <f t="shared" si="299"/>
        <v>331.05470655800002</v>
      </c>
      <c r="X869" s="476">
        <f t="shared" si="300"/>
        <v>517.85208576000002</v>
      </c>
      <c r="Y869" s="476">
        <f t="shared" si="301"/>
        <v>1112.191573584</v>
      </c>
      <c r="Z869" s="478">
        <f t="shared" si="302"/>
        <v>24.159964199999997</v>
      </c>
      <c r="AA869" s="465">
        <f t="shared" si="303"/>
        <v>2194.288859966</v>
      </c>
      <c r="AB869" s="429">
        <f t="shared" si="304"/>
        <v>0.22823890783919284</v>
      </c>
      <c r="AC869" s="454">
        <f t="shared" si="305"/>
        <v>92.809907848988118</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7.5792326399999999</v>
      </c>
      <c r="V870" s="475">
        <f t="shared" si="298"/>
        <v>97.503906000000001</v>
      </c>
      <c r="W870" s="460">
        <f t="shared" si="299"/>
        <v>217.49541410800001</v>
      </c>
      <c r="X870" s="476">
        <f t="shared" si="300"/>
        <v>411.058904832</v>
      </c>
      <c r="Y870" s="476">
        <f t="shared" si="301"/>
        <v>937.89586540999994</v>
      </c>
      <c r="Z870" s="478">
        <f t="shared" si="302"/>
        <v>18.083382959999998</v>
      </c>
      <c r="AA870" s="465">
        <f t="shared" si="303"/>
        <v>1689.6167059500001</v>
      </c>
      <c r="AB870" s="429">
        <f t="shared" si="304"/>
        <v>0.17574544476284587</v>
      </c>
      <c r="AC870" s="454">
        <f t="shared" si="305"/>
        <v>99.946312962257494</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6.7137120540000002</v>
      </c>
      <c r="V871" s="475">
        <f t="shared" si="298"/>
        <v>95.783298600000009</v>
      </c>
      <c r="W871" s="460">
        <f t="shared" si="299"/>
        <v>211.31370102599999</v>
      </c>
      <c r="X871" s="476">
        <f t="shared" si="300"/>
        <v>319.81374950399999</v>
      </c>
      <c r="Y871" s="476">
        <f t="shared" si="301"/>
        <v>829.27216913799998</v>
      </c>
      <c r="Z871" s="478">
        <f t="shared" si="302"/>
        <v>16.410525840000002</v>
      </c>
      <c r="AA871" s="465">
        <f t="shared" si="303"/>
        <v>1479.307156162</v>
      </c>
      <c r="AB871" s="429">
        <f t="shared" si="304"/>
        <v>0.15387010153546909</v>
      </c>
      <c r="AC871" s="454">
        <f t="shared" si="305"/>
        <v>99.731225448143363</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6.9129191039999993</v>
      </c>
      <c r="V872" s="475">
        <f t="shared" si="298"/>
        <v>90.176237399999991</v>
      </c>
      <c r="W872" s="460">
        <f t="shared" si="299"/>
        <v>124.812211072</v>
      </c>
      <c r="X872" s="476">
        <f t="shared" si="300"/>
        <v>118.96854681600001</v>
      </c>
      <c r="Y872" s="476">
        <f t="shared" si="301"/>
        <v>141.890916944</v>
      </c>
      <c r="Z872" s="478">
        <f t="shared" si="302"/>
        <v>3.9515643599999999</v>
      </c>
      <c r="AA872" s="465">
        <f t="shared" si="303"/>
        <v>486.71239569600004</v>
      </c>
      <c r="AB872" s="429">
        <f t="shared" si="304"/>
        <v>5.0625379206989812E-2</v>
      </c>
      <c r="AC872" s="454">
        <f t="shared" si="305"/>
        <v>69.546349541261108</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5.6594097840000002</v>
      </c>
      <c r="V875" s="475">
        <f t="shared" si="298"/>
        <v>68.212725599999999</v>
      </c>
      <c r="W875" s="460">
        <f t="shared" si="299"/>
        <v>99.45646089600001</v>
      </c>
      <c r="X875" s="476">
        <f t="shared" si="300"/>
        <v>129.51050803199999</v>
      </c>
      <c r="Y875" s="476">
        <f t="shared" si="301"/>
        <v>253.56108713600003</v>
      </c>
      <c r="Z875" s="478">
        <f t="shared" si="302"/>
        <v>8.9184819599999994</v>
      </c>
      <c r="AA875" s="465">
        <f t="shared" si="303"/>
        <v>565.318673408</v>
      </c>
      <c r="AB875" s="429">
        <f t="shared" si="304"/>
        <v>5.8801609466195129E-2</v>
      </c>
      <c r="AC875" s="454">
        <f t="shared" si="305"/>
        <v>82.147103461461697</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7.8423835139999998</v>
      </c>
      <c r="V876" s="475">
        <f t="shared" si="298"/>
        <v>94.65687659999999</v>
      </c>
      <c r="W876" s="460">
        <f t="shared" si="299"/>
        <v>156.94876799799999</v>
      </c>
      <c r="X876" s="476">
        <f t="shared" si="300"/>
        <v>234.23938560000002</v>
      </c>
      <c r="Y876" s="476">
        <f t="shared" si="301"/>
        <v>437.12058866000001</v>
      </c>
      <c r="Z876" s="478">
        <f t="shared" si="302"/>
        <v>13.92787008</v>
      </c>
      <c r="AA876" s="465">
        <f t="shared" si="303"/>
        <v>944.73587245199997</v>
      </c>
      <c r="AB876" s="429">
        <f t="shared" si="304"/>
        <v>9.8266681137091735E-2</v>
      </c>
      <c r="AC876" s="454">
        <f t="shared" si="305"/>
        <v>86.150393585236856</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7.8814582980000001</v>
      </c>
      <c r="V877" s="475">
        <f t="shared" si="298"/>
        <v>102.977532</v>
      </c>
      <c r="W877" s="460">
        <f t="shared" si="299"/>
        <v>169.02832743399998</v>
      </c>
      <c r="X877" s="476">
        <f t="shared" si="300"/>
        <v>215.76357273600001</v>
      </c>
      <c r="Y877" s="476">
        <f t="shared" si="301"/>
        <v>394.37187207599999</v>
      </c>
      <c r="Z877" s="478">
        <f t="shared" si="302"/>
        <v>14.094337920000001</v>
      </c>
      <c r="AA877" s="465">
        <f t="shared" si="303"/>
        <v>904.11710046400003</v>
      </c>
      <c r="AB877" s="429">
        <f t="shared" si="304"/>
        <v>9.4041720456001662E-2</v>
      </c>
      <c r="AC877" s="454">
        <f t="shared" si="305"/>
        <v>83.762028710806291</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1.8579831900000001</v>
      </c>
      <c r="V878" s="475">
        <f t="shared" si="298"/>
        <v>29.732570399999997</v>
      </c>
      <c r="W878" s="460">
        <f t="shared" si="299"/>
        <v>52.306959736000003</v>
      </c>
      <c r="X878" s="476">
        <f t="shared" si="300"/>
        <v>102.557650176</v>
      </c>
      <c r="Y878" s="476">
        <f t="shared" si="301"/>
        <v>217.27967178400002</v>
      </c>
      <c r="Z878" s="478">
        <f t="shared" si="302"/>
        <v>5.2871166000000001</v>
      </c>
      <c r="AA878" s="465">
        <f t="shared" si="303"/>
        <v>409.02195188600001</v>
      </c>
      <c r="AB878" s="429">
        <f t="shared" si="304"/>
        <v>4.254440939109632E-2</v>
      </c>
      <c r="AC878" s="454">
        <f t="shared" si="305"/>
        <v>97.42859899580651</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4.8978498239999997</v>
      </c>
      <c r="V879" s="475">
        <f t="shared" si="298"/>
        <v>72.749593200000007</v>
      </c>
      <c r="W879" s="460">
        <f t="shared" si="299"/>
        <v>126.04456232400001</v>
      </c>
      <c r="X879" s="476">
        <f t="shared" si="300"/>
        <v>197.060007168</v>
      </c>
      <c r="Y879" s="476">
        <f t="shared" si="301"/>
        <v>353.05844492800003</v>
      </c>
      <c r="Z879" s="478">
        <f t="shared" si="302"/>
        <v>10.94053632</v>
      </c>
      <c r="AA879" s="465">
        <f t="shared" si="303"/>
        <v>764.7509937640001</v>
      </c>
      <c r="AB879" s="429">
        <f t="shared" si="304"/>
        <v>7.9545557911795309E-2</v>
      </c>
      <c r="AC879" s="454">
        <f t="shared" si="305"/>
        <v>89.291159838023532</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21.067198362000003</v>
      </c>
      <c r="V880" s="475">
        <f t="shared" si="298"/>
        <v>290.71289639999998</v>
      </c>
      <c r="W880" s="460">
        <f t="shared" si="299"/>
        <v>561.468475044</v>
      </c>
      <c r="X880" s="476">
        <f t="shared" si="300"/>
        <v>951.29742873600003</v>
      </c>
      <c r="Y880" s="476">
        <f t="shared" si="301"/>
        <v>1947.616101522</v>
      </c>
      <c r="Z880" s="478">
        <f t="shared" si="302"/>
        <v>51.288603000000002</v>
      </c>
      <c r="AA880" s="465">
        <f t="shared" si="303"/>
        <v>3823.4507030639998</v>
      </c>
      <c r="AB880" s="429">
        <f t="shared" si="304"/>
        <v>0.39769614136301223</v>
      </c>
      <c r="AC880" s="454">
        <f t="shared" si="305"/>
        <v>94.280527588382839</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20.835452442000001</v>
      </c>
      <c r="V881" s="475">
        <f t="shared" si="298"/>
        <v>286.1608554</v>
      </c>
      <c r="W881" s="460">
        <f t="shared" si="299"/>
        <v>547.80296201399995</v>
      </c>
      <c r="X881" s="476">
        <f t="shared" si="300"/>
        <v>1033.7502159359999</v>
      </c>
      <c r="Y881" s="476">
        <f t="shared" si="301"/>
        <v>2221.255771392</v>
      </c>
      <c r="Z881" s="478">
        <f t="shared" si="302"/>
        <v>51.840040680000001</v>
      </c>
      <c r="AA881" s="465">
        <f t="shared" si="303"/>
        <v>4161.645297864</v>
      </c>
      <c r="AB881" s="429">
        <f t="shared" si="304"/>
        <v>0.43287344475390055</v>
      </c>
      <c r="AC881" s="454">
        <f t="shared" si="305"/>
        <v>96.959955124591986</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23.793959783999998</v>
      </c>
      <c r="V882" s="475">
        <f t="shared" si="298"/>
        <v>348.64343580000002</v>
      </c>
      <c r="W882" s="460">
        <f t="shared" si="299"/>
        <v>644.00347338999995</v>
      </c>
      <c r="X882" s="476">
        <f t="shared" si="300"/>
        <v>1110.3898291200001</v>
      </c>
      <c r="Y882" s="476">
        <f t="shared" si="301"/>
        <v>2203.2962885920001</v>
      </c>
      <c r="Z882" s="478">
        <f t="shared" si="302"/>
        <v>52.470045240000005</v>
      </c>
      <c r="AA882" s="465">
        <f t="shared" si="303"/>
        <v>4382.5970319260005</v>
      </c>
      <c r="AB882" s="429">
        <f t="shared" si="304"/>
        <v>0.45585573454607869</v>
      </c>
      <c r="AC882" s="454">
        <f t="shared" si="305"/>
        <v>93.856131704065163</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16.048603746000001</v>
      </c>
      <c r="V883" s="475">
        <f t="shared" si="298"/>
        <v>219.50134320000001</v>
      </c>
      <c r="W883" s="460">
        <f t="shared" si="299"/>
        <v>422.49742831199995</v>
      </c>
      <c r="X883" s="476">
        <f t="shared" si="300"/>
        <v>817.97504025599994</v>
      </c>
      <c r="Y883" s="476">
        <f t="shared" si="301"/>
        <v>1879.7856111579999</v>
      </c>
      <c r="Z883" s="478">
        <f t="shared" si="302"/>
        <v>42.705467399999996</v>
      </c>
      <c r="AA883" s="465">
        <f t="shared" si="303"/>
        <v>3398.513494072</v>
      </c>
      <c r="AB883" s="429">
        <f t="shared" si="304"/>
        <v>0.35349630685167466</v>
      </c>
      <c r="AC883" s="454">
        <f t="shared" si="305"/>
        <v>98.879535573344242</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22.969815917999998</v>
      </c>
      <c r="V884" s="475">
        <f t="shared" si="298"/>
        <v>325.07267100000001</v>
      </c>
      <c r="W884" s="460">
        <f t="shared" si="299"/>
        <v>614.54859529600003</v>
      </c>
      <c r="X884" s="476">
        <f t="shared" si="300"/>
        <v>1063.6010680320001</v>
      </c>
      <c r="Y884" s="476">
        <f t="shared" si="301"/>
        <v>2342.6122819820002</v>
      </c>
      <c r="Z884" s="478">
        <f t="shared" si="302"/>
        <v>58.088315519999995</v>
      </c>
      <c r="AA884" s="465">
        <f t="shared" si="303"/>
        <v>4426.8927477480001</v>
      </c>
      <c r="AB884" s="429">
        <f t="shared" si="304"/>
        <v>0.46046315245974623</v>
      </c>
      <c r="AC884" s="454">
        <f t="shared" si="305"/>
        <v>96.084578821546785</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15.273391812</v>
      </c>
      <c r="V885" s="475">
        <f t="shared" si="298"/>
        <v>241.074378</v>
      </c>
      <c r="W885" s="460">
        <f t="shared" si="299"/>
        <v>525.07506406000005</v>
      </c>
      <c r="X885" s="476">
        <f t="shared" si="300"/>
        <v>1223.192063232</v>
      </c>
      <c r="Y885" s="476">
        <f t="shared" si="301"/>
        <v>3160.822811342</v>
      </c>
      <c r="Z885" s="478">
        <f t="shared" si="302"/>
        <v>59.792915040000004</v>
      </c>
      <c r="AA885" s="465">
        <f t="shared" si="303"/>
        <v>5225.2306234859998</v>
      </c>
      <c r="AB885" s="429">
        <f t="shared" si="304"/>
        <v>0.54350224916642398</v>
      </c>
      <c r="AC885" s="454">
        <f t="shared" si="305"/>
        <v>107.2849346033081</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13.322164043999999</v>
      </c>
      <c r="V886" s="475">
        <f t="shared" si="298"/>
        <v>219.1822674</v>
      </c>
      <c r="W886" s="460">
        <f t="shared" si="299"/>
        <v>481.248269988</v>
      </c>
      <c r="X886" s="476">
        <f t="shared" si="300"/>
        <v>1036.010398464</v>
      </c>
      <c r="Y886" s="476">
        <f t="shared" si="301"/>
        <v>2703.6236399479999</v>
      </c>
      <c r="Z886" s="478">
        <f t="shared" si="302"/>
        <v>54.232089240000001</v>
      </c>
      <c r="AA886" s="465">
        <f t="shared" si="303"/>
        <v>4507.618829084</v>
      </c>
      <c r="AB886" s="429">
        <f t="shared" si="304"/>
        <v>0.46885987404659873</v>
      </c>
      <c r="AC886" s="454">
        <f t="shared" si="305"/>
        <v>106.68264511975816</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10.32458196</v>
      </c>
      <c r="V887" s="475">
        <f t="shared" si="298"/>
        <v>148.37903160000002</v>
      </c>
      <c r="W887" s="460">
        <f t="shared" si="299"/>
        <v>372.96819917600004</v>
      </c>
      <c r="X887" s="476">
        <f t="shared" si="300"/>
        <v>977.84659814399993</v>
      </c>
      <c r="Y887" s="476">
        <f t="shared" si="301"/>
        <v>2764.3318393320001</v>
      </c>
      <c r="Z887" s="478">
        <f t="shared" si="302"/>
        <v>53.435616959999997</v>
      </c>
      <c r="AA887" s="465">
        <f t="shared" si="303"/>
        <v>4327.2858671719996</v>
      </c>
      <c r="AB887" s="429">
        <f t="shared" si="304"/>
        <v>0.45010254495236107</v>
      </c>
      <c r="AC887" s="454">
        <f t="shared" si="305"/>
        <v>111.95710966393</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24.093413064</v>
      </c>
      <c r="V888" s="475">
        <f t="shared" si="298"/>
        <v>350.76608640000001</v>
      </c>
      <c r="W888" s="460">
        <f t="shared" si="299"/>
        <v>711.19561076599996</v>
      </c>
      <c r="X888" s="476">
        <f t="shared" si="300"/>
        <v>1383.467311872</v>
      </c>
      <c r="Y888" s="476">
        <f t="shared" si="301"/>
        <v>3264.9347170580004</v>
      </c>
      <c r="Z888" s="478">
        <f t="shared" si="302"/>
        <v>72.007415879999996</v>
      </c>
      <c r="AA888" s="465">
        <f t="shared" si="303"/>
        <v>5806.4645550400001</v>
      </c>
      <c r="AB888" s="429">
        <f t="shared" si="304"/>
        <v>0.60395928386103603</v>
      </c>
      <c r="AC888" s="454">
        <f t="shared" si="305"/>
        <v>100.85642617564142</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14.132334258</v>
      </c>
      <c r="V889" s="475">
        <f t="shared" si="298"/>
        <v>202.17773640000001</v>
      </c>
      <c r="W889" s="460">
        <f t="shared" si="299"/>
        <v>445.40684119399998</v>
      </c>
      <c r="X889" s="476">
        <f t="shared" si="300"/>
        <v>1043.3389248000001</v>
      </c>
      <c r="Y889" s="476">
        <f t="shared" si="301"/>
        <v>2666.3292730899998</v>
      </c>
      <c r="Z889" s="478">
        <f t="shared" si="302"/>
        <v>50.971148159999998</v>
      </c>
      <c r="AA889" s="465">
        <f t="shared" si="303"/>
        <v>4422.3562579019999</v>
      </c>
      <c r="AB889" s="429">
        <f t="shared" si="304"/>
        <v>0.45999128956750573</v>
      </c>
      <c r="AC889" s="454">
        <f t="shared" si="305"/>
        <v>106.55654495094167</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6.3435917160000006</v>
      </c>
      <c r="V891" s="475">
        <f t="shared" si="298"/>
        <v>86.918669399999999</v>
      </c>
      <c r="W891" s="460">
        <f t="shared" si="299"/>
        <v>127.92689257400001</v>
      </c>
      <c r="X891" s="476">
        <f t="shared" si="300"/>
        <v>197.263404288</v>
      </c>
      <c r="Y891" s="476">
        <f t="shared" si="301"/>
        <v>353.98870903200003</v>
      </c>
      <c r="Z891" s="478">
        <f t="shared" si="302"/>
        <v>12.732933239999999</v>
      </c>
      <c r="AA891" s="465">
        <f t="shared" si="303"/>
        <v>785.17420025000001</v>
      </c>
      <c r="AB891" s="429">
        <f t="shared" si="304"/>
        <v>8.1669877288329515E-2</v>
      </c>
      <c r="AC891" s="454">
        <f t="shared" si="305"/>
        <v>85.413493429213005</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14.640009425999999</v>
      </c>
      <c r="V893" s="475">
        <f t="shared" si="298"/>
        <v>164.17030739999998</v>
      </c>
      <c r="W893" s="460">
        <f t="shared" si="299"/>
        <v>285.56475503600001</v>
      </c>
      <c r="X893" s="476">
        <f t="shared" si="300"/>
        <v>490.36894387199999</v>
      </c>
      <c r="Y893" s="476">
        <f t="shared" si="301"/>
        <v>815.76047070000004</v>
      </c>
      <c r="Z893" s="478">
        <f t="shared" si="302"/>
        <v>10.468703039999999</v>
      </c>
      <c r="AA893" s="465">
        <f t="shared" si="303"/>
        <v>1780.973189474</v>
      </c>
      <c r="AB893" s="429">
        <f t="shared" si="304"/>
        <v>0.18524788740108175</v>
      </c>
      <c r="AC893" s="454">
        <f t="shared" si="305"/>
        <v>86.462122593887187</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7.62429822</v>
      </c>
      <c r="V894" s="475">
        <f t="shared" si="298"/>
        <v>136.14193499999999</v>
      </c>
      <c r="W894" s="460">
        <f t="shared" si="299"/>
        <v>292.37496272599998</v>
      </c>
      <c r="X894" s="476">
        <f t="shared" si="300"/>
        <v>522.78503039999998</v>
      </c>
      <c r="Y894" s="476">
        <f t="shared" si="301"/>
        <v>1227.057511862</v>
      </c>
      <c r="Z894" s="478">
        <f t="shared" si="302"/>
        <v>27.228386999999998</v>
      </c>
      <c r="AA894" s="465">
        <f t="shared" si="303"/>
        <v>2213.2121252080001</v>
      </c>
      <c r="AB894" s="429">
        <f t="shared" si="304"/>
        <v>0.23020721085999585</v>
      </c>
      <c r="AC894" s="454">
        <f t="shared" si="305"/>
        <v>101.7706620601943</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20.301625848</v>
      </c>
      <c r="V895" s="475">
        <f t="shared" si="298"/>
        <v>297.9319332</v>
      </c>
      <c r="W895" s="460">
        <f t="shared" si="299"/>
        <v>613.21490390199995</v>
      </c>
      <c r="X895" s="476">
        <f t="shared" si="300"/>
        <v>1308.1640532479998</v>
      </c>
      <c r="Y895" s="476">
        <f t="shared" si="301"/>
        <v>3214.94589563</v>
      </c>
      <c r="Z895" s="478">
        <f t="shared" si="302"/>
        <v>74.023890480000006</v>
      </c>
      <c r="AA895" s="465">
        <f t="shared" si="303"/>
        <v>5528.5823023080002</v>
      </c>
      <c r="AB895" s="429">
        <f t="shared" si="304"/>
        <v>0.5750553674129395</v>
      </c>
      <c r="AC895" s="454">
        <f t="shared" si="305"/>
        <v>103.49468156521753</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9.6580449000000002</v>
      </c>
      <c r="V897" s="475">
        <f t="shared" si="298"/>
        <v>160.84990199999999</v>
      </c>
      <c r="W897" s="460">
        <f t="shared" si="299"/>
        <v>342.80044968999999</v>
      </c>
      <c r="X897" s="476">
        <f t="shared" si="300"/>
        <v>830.30422348799993</v>
      </c>
      <c r="Y897" s="476">
        <f t="shared" si="301"/>
        <v>2267.4188379920001</v>
      </c>
      <c r="Z897" s="478">
        <f t="shared" si="302"/>
        <v>40.134247080000002</v>
      </c>
      <c r="AA897" s="465">
        <f t="shared" si="303"/>
        <v>3651.1657051500001</v>
      </c>
      <c r="AB897" s="429">
        <f t="shared" si="304"/>
        <v>0.37977592106823382</v>
      </c>
      <c r="AC897" s="454">
        <f t="shared" si="305"/>
        <v>109.21866559299585</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7.3736390280000004</v>
      </c>
      <c r="V898" s="475">
        <f t="shared" si="298"/>
        <v>105.3377004</v>
      </c>
      <c r="W898" s="460">
        <f t="shared" si="299"/>
        <v>167.33325353799998</v>
      </c>
      <c r="X898" s="476">
        <f t="shared" si="300"/>
        <v>424.45970841600001</v>
      </c>
      <c r="Y898" s="476">
        <f t="shared" si="301"/>
        <v>1019.5246048539999</v>
      </c>
      <c r="Z898" s="478">
        <f t="shared" si="302"/>
        <v>21.067540080000001</v>
      </c>
      <c r="AA898" s="465">
        <f t="shared" si="303"/>
        <v>1745.0964463159999</v>
      </c>
      <c r="AB898" s="429">
        <f t="shared" si="304"/>
        <v>0.1815161687451633</v>
      </c>
      <c r="AC898" s="454">
        <f t="shared" si="305"/>
        <v>101.98041688568296</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6.7354187040000006</v>
      </c>
      <c r="V899" s="475">
        <f t="shared" si="298"/>
        <v>94.188866399999995</v>
      </c>
      <c r="W899" s="460">
        <f t="shared" si="299"/>
        <v>223.20559256600001</v>
      </c>
      <c r="X899" s="476">
        <f t="shared" si="300"/>
        <v>368.56533887999996</v>
      </c>
      <c r="Y899" s="476">
        <f t="shared" si="301"/>
        <v>765.59728775600001</v>
      </c>
      <c r="Z899" s="478">
        <f t="shared" si="302"/>
        <v>19.196111399999999</v>
      </c>
      <c r="AA899" s="465">
        <f t="shared" si="303"/>
        <v>1477.488615706</v>
      </c>
      <c r="AB899" s="429">
        <f t="shared" si="304"/>
        <v>0.1536809460896609</v>
      </c>
      <c r="AC899" s="454">
        <f t="shared" si="305"/>
        <v>97.301118939718279</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4.9440146279999997</v>
      </c>
      <c r="V900" s="475">
        <f t="shared" si="298"/>
        <v>71.477069999999998</v>
      </c>
      <c r="W900" s="460">
        <f t="shared" si="299"/>
        <v>171.04557941600001</v>
      </c>
      <c r="X900" s="476">
        <f t="shared" si="300"/>
        <v>262.61525606399999</v>
      </c>
      <c r="Y900" s="476">
        <f t="shared" si="301"/>
        <v>544.21147143999997</v>
      </c>
      <c r="Z900" s="478">
        <f t="shared" si="302"/>
        <v>9.9808318800000002</v>
      </c>
      <c r="AA900" s="465">
        <f t="shared" si="303"/>
        <v>1064.2742234280001</v>
      </c>
      <c r="AB900" s="429">
        <f t="shared" si="304"/>
        <v>0.11070046010276681</v>
      </c>
      <c r="AC900" s="454">
        <f t="shared" si="305"/>
        <v>96.559691298205962</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12.911816315999999</v>
      </c>
      <c r="V901" s="475">
        <f t="shared" si="298"/>
        <v>174.06650100000002</v>
      </c>
      <c r="W901" s="460">
        <f t="shared" si="299"/>
        <v>274.96203126400002</v>
      </c>
      <c r="X901" s="476">
        <f t="shared" si="300"/>
        <v>415.62745574399997</v>
      </c>
      <c r="Y901" s="476">
        <f t="shared" si="301"/>
        <v>787.32145220400002</v>
      </c>
      <c r="Z901" s="478">
        <f t="shared" si="302"/>
        <v>26.979586080000001</v>
      </c>
      <c r="AA901" s="465">
        <f t="shared" si="303"/>
        <v>1691.868842608</v>
      </c>
      <c r="AB901" s="429">
        <f t="shared" si="304"/>
        <v>0.17597970070813398</v>
      </c>
      <c r="AC901" s="454">
        <f t="shared" si="305"/>
        <v>87.130723372136273</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11.925415572</v>
      </c>
      <c r="V903" s="475">
        <f t="shared" si="298"/>
        <v>190.71322979999999</v>
      </c>
      <c r="W903" s="460">
        <f t="shared" si="299"/>
        <v>377.591509444</v>
      </c>
      <c r="X903" s="476">
        <f t="shared" si="300"/>
        <v>747.16756761600004</v>
      </c>
      <c r="Y903" s="476">
        <f t="shared" si="301"/>
        <v>1704.340563646</v>
      </c>
      <c r="Z903" s="478">
        <f t="shared" si="302"/>
        <v>45.437608319999995</v>
      </c>
      <c r="AA903" s="465">
        <f t="shared" si="303"/>
        <v>3077.1758943979999</v>
      </c>
      <c r="AB903" s="429">
        <f t="shared" si="304"/>
        <v>0.32007238344060746</v>
      </c>
      <c r="AC903" s="454">
        <f t="shared" si="305"/>
        <v>100.7883481379469</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15.683091773999999</v>
      </c>
      <c r="V904" s="475">
        <f t="shared" si="298"/>
        <v>236.40300060000001</v>
      </c>
      <c r="W904" s="460">
        <f t="shared" si="299"/>
        <v>475.67977464799998</v>
      </c>
      <c r="X904" s="476">
        <f t="shared" si="300"/>
        <v>953.71619558400005</v>
      </c>
      <c r="Y904" s="476">
        <f t="shared" si="301"/>
        <v>2402.8849958119999</v>
      </c>
      <c r="Z904" s="478">
        <f t="shared" si="302"/>
        <v>47.532092760000005</v>
      </c>
      <c r="AA904" s="465">
        <f t="shared" si="303"/>
        <v>4131.8991511779996</v>
      </c>
      <c r="AB904" s="429">
        <f t="shared" si="304"/>
        <v>0.42977939995610565</v>
      </c>
      <c r="AC904" s="454">
        <f t="shared" si="305"/>
        <v>103.00384840488496</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8.2316989019999998</v>
      </c>
      <c r="V905" s="475">
        <f t="shared" ref="V905:V968" si="319">IFERROR(V$5*I905,"")</f>
        <v>107.30391599999999</v>
      </c>
      <c r="W905" s="460">
        <f t="shared" ref="W905:W968" si="320">IFERROR(W$5*K905,"")</f>
        <v>212.10407395999999</v>
      </c>
      <c r="X905" s="476">
        <f t="shared" ref="X905:X968" si="321">IFERROR(X$5*M905,"")</f>
        <v>412.04703744</v>
      </c>
      <c r="Y905" s="476">
        <f t="shared" ref="Y905:Y968" si="322">IFERROR(Y$5*O905,"")</f>
        <v>924.25670150799999</v>
      </c>
      <c r="Z905" s="478">
        <f t="shared" ref="Z905:Z968" si="323">IFERROR(Z$5*Q905,"")</f>
        <v>20.341151880000002</v>
      </c>
      <c r="AA905" s="465">
        <f t="shared" ref="AA905:AA968" si="324">IFERROR(SUM(U905:Z905),"")</f>
        <v>1684.2845796899999</v>
      </c>
      <c r="AB905" s="429">
        <f t="shared" ref="AB905:AB968" si="325">IF(OR(AA905="", AA905=0), "", AA905/$AA$5)</f>
        <v>0.17519082376638234</v>
      </c>
      <c r="AC905" s="454">
        <f t="shared" ref="AC905:AC968" si="326">IF(OR(AB905="", AB905=0), "", IF(AN905&gt;0, AB905/AN905*100, ""))</f>
        <v>98.365324650925928</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3.4914281220000003</v>
      </c>
      <c r="V906" s="475">
        <f t="shared" si="319"/>
        <v>37.159333799999999</v>
      </c>
      <c r="W906" s="460">
        <f t="shared" si="320"/>
        <v>72.276524120000005</v>
      </c>
      <c r="X906" s="476">
        <f t="shared" si="321"/>
        <v>129.68025983999999</v>
      </c>
      <c r="Y906" s="476">
        <f t="shared" si="322"/>
        <v>220.84728920800001</v>
      </c>
      <c r="Z906" s="478">
        <f t="shared" si="323"/>
        <v>6.7541801999999995</v>
      </c>
      <c r="AA906" s="465">
        <f t="shared" si="324"/>
        <v>470.20901529000002</v>
      </c>
      <c r="AB906" s="429">
        <f t="shared" si="325"/>
        <v>4.8908780454545456E-2</v>
      </c>
      <c r="AC906" s="454">
        <f t="shared" si="326"/>
        <v>88.902090226608749</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2.7349802759999999</v>
      </c>
      <c r="V907" s="475">
        <f t="shared" si="319"/>
        <v>30.368116199999999</v>
      </c>
      <c r="W907" s="460">
        <f t="shared" si="320"/>
        <v>44.236334104000001</v>
      </c>
      <c r="X907" s="476">
        <f t="shared" si="321"/>
        <v>61.360139520000004</v>
      </c>
      <c r="Y907" s="476">
        <f t="shared" si="322"/>
        <v>110.310517128</v>
      </c>
      <c r="Z907" s="478">
        <f t="shared" si="323"/>
        <v>4.0939978799999999</v>
      </c>
      <c r="AA907" s="465">
        <f t="shared" si="324"/>
        <v>253.10408510800002</v>
      </c>
      <c r="AB907" s="429">
        <f t="shared" si="325"/>
        <v>2.6326615883919286E-2</v>
      </c>
      <c r="AC907" s="454">
        <f t="shared" si="326"/>
        <v>80.614099722625042</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23.541686448000004</v>
      </c>
      <c r="V909" s="475">
        <f t="shared" si="319"/>
        <v>347.5111278</v>
      </c>
      <c r="W909" s="460">
        <f t="shared" si="320"/>
        <v>692.22451013199998</v>
      </c>
      <c r="X909" s="476">
        <f t="shared" si="321"/>
        <v>1332.0860129279999</v>
      </c>
      <c r="Y909" s="476">
        <f t="shared" si="322"/>
        <v>3100.1064241839999</v>
      </c>
      <c r="Z909" s="478">
        <f t="shared" si="323"/>
        <v>69.379479840000002</v>
      </c>
      <c r="AA909" s="465">
        <f t="shared" si="324"/>
        <v>5564.8492413320009</v>
      </c>
      <c r="AB909" s="429">
        <f t="shared" si="325"/>
        <v>0.57882767228333687</v>
      </c>
      <c r="AC909" s="454">
        <f t="shared" si="326"/>
        <v>100.23934049777301</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11.722627182</v>
      </c>
      <c r="V910" s="475">
        <f t="shared" si="319"/>
        <v>162.26475779999998</v>
      </c>
      <c r="W910" s="460">
        <f t="shared" si="320"/>
        <v>322.09755660000002</v>
      </c>
      <c r="X910" s="476">
        <f t="shared" si="321"/>
        <v>643.06983398400007</v>
      </c>
      <c r="Y910" s="476">
        <f t="shared" si="322"/>
        <v>1540.389418904</v>
      </c>
      <c r="Z910" s="478">
        <f t="shared" si="323"/>
        <v>33.493220520000001</v>
      </c>
      <c r="AA910" s="465">
        <f t="shared" si="324"/>
        <v>2713.0374149899999</v>
      </c>
      <c r="AB910" s="429">
        <f t="shared" si="325"/>
        <v>0.28219652745891405</v>
      </c>
      <c r="AC910" s="454">
        <f t="shared" si="326"/>
        <v>100.87339921251164</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4.1876223479999997</v>
      </c>
      <c r="V911" s="475">
        <f t="shared" si="319"/>
        <v>55.172779799999994</v>
      </c>
      <c r="W911" s="460">
        <f t="shared" si="320"/>
        <v>109.058194738</v>
      </c>
      <c r="X911" s="476">
        <f t="shared" si="321"/>
        <v>211.86347443199998</v>
      </c>
      <c r="Y911" s="476">
        <f t="shared" si="322"/>
        <v>493.060742146</v>
      </c>
      <c r="Z911" s="478">
        <f t="shared" si="323"/>
        <v>11.034555959999999</v>
      </c>
      <c r="AA911" s="465">
        <f t="shared" si="324"/>
        <v>884.37736942399999</v>
      </c>
      <c r="AB911" s="429">
        <f t="shared" si="325"/>
        <v>9.1988492763053875E-2</v>
      </c>
      <c r="AC911" s="454">
        <f t="shared" si="326"/>
        <v>99.260197804598377</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1.2864395879999999</v>
      </c>
      <c r="V912" s="475">
        <f t="shared" si="319"/>
        <v>17.721699600000001</v>
      </c>
      <c r="W912" s="460">
        <f t="shared" si="320"/>
        <v>35.029892875999998</v>
      </c>
      <c r="X912" s="476">
        <f t="shared" si="321"/>
        <v>68.051326463999999</v>
      </c>
      <c r="Y912" s="476">
        <f t="shared" si="322"/>
        <v>154.44521955799999</v>
      </c>
      <c r="Z912" s="478">
        <f t="shared" si="323"/>
        <v>4.0360427999999997</v>
      </c>
      <c r="AA912" s="465">
        <f t="shared" si="324"/>
        <v>280.57062088600003</v>
      </c>
      <c r="AB912" s="429">
        <f t="shared" si="325"/>
        <v>2.9183547002912421E-2</v>
      </c>
      <c r="AC912" s="454">
        <f t="shared" si="326"/>
        <v>99.088906656095347</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1.12743813</v>
      </c>
      <c r="V913" s="475">
        <f t="shared" si="319"/>
        <v>14.661036000000001</v>
      </c>
      <c r="W913" s="460">
        <f t="shared" si="320"/>
        <v>27.499850788</v>
      </c>
      <c r="X913" s="476">
        <f t="shared" si="321"/>
        <v>46.186299647999995</v>
      </c>
      <c r="Y913" s="476">
        <f t="shared" si="322"/>
        <v>94.310636209999998</v>
      </c>
      <c r="Z913" s="478">
        <f t="shared" si="323"/>
        <v>2.0464954799999999</v>
      </c>
      <c r="AA913" s="465">
        <f t="shared" si="324"/>
        <v>185.83175625599998</v>
      </c>
      <c r="AB913" s="429">
        <f t="shared" si="325"/>
        <v>1.9329286067817763E-2</v>
      </c>
      <c r="AC913" s="454">
        <f t="shared" si="326"/>
        <v>93.033640570563364</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2.7921765060000001</v>
      </c>
      <c r="V915" s="475">
        <f t="shared" si="319"/>
        <v>26.549939999999999</v>
      </c>
      <c r="W915" s="460">
        <f t="shared" si="320"/>
        <v>51.657649641999996</v>
      </c>
      <c r="X915" s="476">
        <f t="shared" si="321"/>
        <v>100.306031616</v>
      </c>
      <c r="Y915" s="476">
        <f t="shared" si="322"/>
        <v>169.74743993199999</v>
      </c>
      <c r="Z915" s="478">
        <f t="shared" si="323"/>
        <v>5.1722132400000005</v>
      </c>
      <c r="AA915" s="465">
        <f t="shared" si="324"/>
        <v>356.22545093600002</v>
      </c>
      <c r="AB915" s="429">
        <f t="shared" si="325"/>
        <v>3.7052782498023719E-2</v>
      </c>
      <c r="AC915" s="454">
        <f t="shared" si="326"/>
        <v>88.797185853225045</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0.35323239000000001</v>
      </c>
      <c r="V916" s="475">
        <f t="shared" si="319"/>
        <v>3.156933</v>
      </c>
      <c r="W916" s="460">
        <f t="shared" si="320"/>
        <v>6.304035936</v>
      </c>
      <c r="X916" s="476">
        <f t="shared" si="321"/>
        <v>12.122622720000001</v>
      </c>
      <c r="Y916" s="476">
        <f t="shared" si="322"/>
        <v>20.430018938</v>
      </c>
      <c r="Z916" s="478">
        <f t="shared" si="323"/>
        <v>0.63138660000000002</v>
      </c>
      <c r="AA916" s="465">
        <f t="shared" si="324"/>
        <v>42.998229584000001</v>
      </c>
      <c r="AB916" s="429">
        <f t="shared" si="325"/>
        <v>4.4724599109631788E-3</v>
      </c>
      <c r="AC916" s="454">
        <f t="shared" si="326"/>
        <v>88.20409078395916</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0.15139143599999999</v>
      </c>
      <c r="V917" s="475">
        <f t="shared" si="319"/>
        <v>0.64693379999999989</v>
      </c>
      <c r="W917" s="460">
        <f t="shared" si="320"/>
        <v>1.2787724779999998</v>
      </c>
      <c r="X917" s="476">
        <f t="shared" si="321"/>
        <v>2.4842257919999997</v>
      </c>
      <c r="Y917" s="476">
        <f t="shared" si="322"/>
        <v>1.3945704080000001</v>
      </c>
      <c r="Z917" s="478">
        <f t="shared" si="323"/>
        <v>0.12938675999999999</v>
      </c>
      <c r="AA917" s="465">
        <f t="shared" si="324"/>
        <v>6.0852806739999989</v>
      </c>
      <c r="AB917" s="429">
        <f t="shared" si="325"/>
        <v>6.329603363844393E-4</v>
      </c>
      <c r="AC917" s="454">
        <f t="shared" si="326"/>
        <v>61.101722383810696</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0.90308223600000004</v>
      </c>
      <c r="V918" s="475">
        <f t="shared" si="319"/>
        <v>8.682798</v>
      </c>
      <c r="W918" s="460">
        <f t="shared" si="320"/>
        <v>16.712636413999999</v>
      </c>
      <c r="X918" s="476">
        <f t="shared" si="321"/>
        <v>21.103997183999997</v>
      </c>
      <c r="Y918" s="476">
        <f t="shared" si="322"/>
        <v>31.532034575999997</v>
      </c>
      <c r="Z918" s="478">
        <f t="shared" si="323"/>
        <v>0.97826891999999988</v>
      </c>
      <c r="AA918" s="465">
        <f t="shared" si="324"/>
        <v>79.912817329999996</v>
      </c>
      <c r="AB918" s="429">
        <f t="shared" si="325"/>
        <v>8.3121299490326594E-3</v>
      </c>
      <c r="AC918" s="454">
        <f t="shared" si="326"/>
        <v>78.962166434640196</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2.8145568780000003</v>
      </c>
      <c r="V919" s="475">
        <f t="shared" si="319"/>
        <v>30.336166800000001</v>
      </c>
      <c r="W919" s="460">
        <f t="shared" si="320"/>
        <v>66.946092187999994</v>
      </c>
      <c r="X919" s="476">
        <f t="shared" si="321"/>
        <v>131.73877094400001</v>
      </c>
      <c r="Y919" s="476">
        <f t="shared" si="322"/>
        <v>321.38181866000002</v>
      </c>
      <c r="Z919" s="478">
        <f t="shared" si="323"/>
        <v>8.1001708800000003</v>
      </c>
      <c r="AA919" s="465">
        <f t="shared" si="324"/>
        <v>561.31757634999997</v>
      </c>
      <c r="AB919" s="429">
        <f t="shared" si="325"/>
        <v>5.8385435443103803E-2</v>
      </c>
      <c r="AC919" s="454">
        <f t="shared" si="326"/>
        <v>100.1613040829789</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0.453714954</v>
      </c>
      <c r="V920" s="475">
        <f t="shared" si="319"/>
        <v>11.732644199999999</v>
      </c>
      <c r="W920" s="460">
        <f t="shared" si="320"/>
        <v>37.342712661999997</v>
      </c>
      <c r="X920" s="476">
        <f t="shared" si="321"/>
        <v>86.391929087999998</v>
      </c>
      <c r="Y920" s="476">
        <f t="shared" si="322"/>
        <v>282.22124523600002</v>
      </c>
      <c r="Z920" s="478">
        <f t="shared" si="323"/>
        <v>4.39186896</v>
      </c>
      <c r="AA920" s="465">
        <f t="shared" si="324"/>
        <v>422.53411510000001</v>
      </c>
      <c r="AB920" s="429">
        <f t="shared" si="325"/>
        <v>4.3949876752652384E-2</v>
      </c>
      <c r="AC920" s="454">
        <f t="shared" si="326"/>
        <v>118.37069748227056</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1.016642928</v>
      </c>
      <c r="V921" s="475">
        <f t="shared" si="319"/>
        <v>14.523470400000001</v>
      </c>
      <c r="W921" s="460">
        <f t="shared" si="320"/>
        <v>29.534888026000001</v>
      </c>
      <c r="X921" s="476">
        <f t="shared" si="321"/>
        <v>55.770126336000004</v>
      </c>
      <c r="Y921" s="476">
        <f t="shared" si="322"/>
        <v>129.79141380800002</v>
      </c>
      <c r="Z921" s="478">
        <f t="shared" si="323"/>
        <v>1.8424099199999999</v>
      </c>
      <c r="AA921" s="465">
        <f t="shared" si="324"/>
        <v>232.47895141800001</v>
      </c>
      <c r="AB921" s="429">
        <f t="shared" si="325"/>
        <v>2.418129305367173E-2</v>
      </c>
      <c r="AC921" s="454">
        <f t="shared" si="326"/>
        <v>100.03387252201709</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0.2659839</v>
      </c>
      <c r="V922" s="475">
        <f t="shared" si="319"/>
        <v>4.0032323999999999</v>
      </c>
      <c r="W922" s="460">
        <f t="shared" si="320"/>
        <v>5.1033461399999993</v>
      </c>
      <c r="X922" s="476">
        <f t="shared" si="321"/>
        <v>11.547454463999999</v>
      </c>
      <c r="Y922" s="476">
        <f t="shared" si="322"/>
        <v>23.944831386000001</v>
      </c>
      <c r="Z922" s="478">
        <f t="shared" si="323"/>
        <v>0.60142991999999995</v>
      </c>
      <c r="AA922" s="465">
        <f t="shared" si="324"/>
        <v>45.466278209999999</v>
      </c>
      <c r="AB922" s="429">
        <f t="shared" si="325"/>
        <v>4.7291739348866236E-3</v>
      </c>
      <c r="AC922" s="454">
        <f t="shared" si="326"/>
        <v>93.776076681574907</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3.1358478060000001</v>
      </c>
      <c r="V923" s="475">
        <f t="shared" si="319"/>
        <v>51.879251400000001</v>
      </c>
      <c r="W923" s="460">
        <f t="shared" si="320"/>
        <v>93.722367934000005</v>
      </c>
      <c r="X923" s="476">
        <f t="shared" si="321"/>
        <v>204.36843571200001</v>
      </c>
      <c r="Y923" s="476">
        <f t="shared" si="322"/>
        <v>520.62220499800003</v>
      </c>
      <c r="Z923" s="478">
        <f t="shared" si="323"/>
        <v>10.529511599999999</v>
      </c>
      <c r="AA923" s="465">
        <f t="shared" si="324"/>
        <v>884.25761944999999</v>
      </c>
      <c r="AB923" s="429">
        <f t="shared" si="325"/>
        <v>9.197603697212399E-2</v>
      </c>
      <c r="AC923" s="454">
        <f t="shared" si="326"/>
        <v>103.86748282539835</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7.6039241039999999</v>
      </c>
      <c r="V924" s="475">
        <f t="shared" si="319"/>
        <v>119.20319699999999</v>
      </c>
      <c r="W924" s="460">
        <f t="shared" si="320"/>
        <v>240.61133923999998</v>
      </c>
      <c r="X924" s="476">
        <f t="shared" si="321"/>
        <v>461.06690457599996</v>
      </c>
      <c r="Y924" s="476">
        <f t="shared" si="322"/>
        <v>1171.374562792</v>
      </c>
      <c r="Z924" s="478">
        <f t="shared" si="323"/>
        <v>24.345160799999999</v>
      </c>
      <c r="AA924" s="465">
        <f t="shared" si="324"/>
        <v>2024.205088512</v>
      </c>
      <c r="AB924" s="429">
        <f t="shared" si="325"/>
        <v>0.21054764806656959</v>
      </c>
      <c r="AC924" s="454">
        <f t="shared" si="326"/>
        <v>102.79417434395481</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0.53759995799999993</v>
      </c>
      <c r="V925" s="475">
        <f t="shared" si="319"/>
        <v>11.641047</v>
      </c>
      <c r="W925" s="460">
        <f t="shared" si="320"/>
        <v>12.873658782</v>
      </c>
      <c r="X925" s="476">
        <f t="shared" si="321"/>
        <v>30.673532160000001</v>
      </c>
      <c r="Y925" s="476">
        <f t="shared" si="322"/>
        <v>60.805374909999998</v>
      </c>
      <c r="Z925" s="478">
        <f t="shared" si="323"/>
        <v>1.0468958400000001</v>
      </c>
      <c r="AA925" s="465">
        <f t="shared" si="324"/>
        <v>117.57810865</v>
      </c>
      <c r="AB925" s="429">
        <f t="shared" si="325"/>
        <v>1.2229884402954026E-2</v>
      </c>
      <c r="AC925" s="454">
        <f t="shared" si="326"/>
        <v>94.869238129041278</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16.399846134000001</v>
      </c>
      <c r="V927" s="475">
        <f t="shared" si="319"/>
        <v>251.25497039999999</v>
      </c>
      <c r="W927" s="460">
        <f t="shared" si="320"/>
        <v>558.58433771</v>
      </c>
      <c r="X927" s="476">
        <f t="shared" si="321"/>
        <v>1356.7797112320002</v>
      </c>
      <c r="Y927" s="476">
        <f t="shared" si="322"/>
        <v>3376.4414803</v>
      </c>
      <c r="Z927" s="478">
        <f t="shared" si="323"/>
        <v>69.678543839999989</v>
      </c>
      <c r="AA927" s="465">
        <f t="shared" si="324"/>
        <v>5629.1388896160006</v>
      </c>
      <c r="AB927" s="429">
        <f t="shared" si="325"/>
        <v>0.585514758645309</v>
      </c>
      <c r="AC927" s="454">
        <f t="shared" si="326"/>
        <v>107.06758562947705</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15.554597772000001</v>
      </c>
      <c r="V928" s="475">
        <f t="shared" si="319"/>
        <v>220.21676340000002</v>
      </c>
      <c r="W928" s="460">
        <f t="shared" si="320"/>
        <v>452.43789038600005</v>
      </c>
      <c r="X928" s="476">
        <f t="shared" si="321"/>
        <v>993.23932032000005</v>
      </c>
      <c r="Y928" s="476">
        <f t="shared" si="322"/>
        <v>2364.8256806720001</v>
      </c>
      <c r="Z928" s="478">
        <f t="shared" si="323"/>
        <v>49.30205016</v>
      </c>
      <c r="AA928" s="465">
        <f t="shared" si="324"/>
        <v>4095.5763027100002</v>
      </c>
      <c r="AB928" s="429">
        <f t="shared" si="325"/>
        <v>0.42600127966611195</v>
      </c>
      <c r="AC928" s="454">
        <f t="shared" si="326"/>
        <v>102.97037937908966</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4.9658050679999999</v>
      </c>
      <c r="V929" s="475">
        <f t="shared" si="319"/>
        <v>68.125840199999999</v>
      </c>
      <c r="W929" s="460">
        <f t="shared" si="320"/>
        <v>127.601847926</v>
      </c>
      <c r="X929" s="476">
        <f t="shared" si="321"/>
        <v>247.88756966400001</v>
      </c>
      <c r="Y929" s="476">
        <f t="shared" si="322"/>
        <v>539.83943068999997</v>
      </c>
      <c r="Z929" s="478">
        <f t="shared" si="323"/>
        <v>12.910810919999999</v>
      </c>
      <c r="AA929" s="465">
        <f t="shared" si="324"/>
        <v>1001.331304468</v>
      </c>
      <c r="AB929" s="429">
        <f t="shared" si="325"/>
        <v>0.10415345376201372</v>
      </c>
      <c r="AC929" s="454">
        <f t="shared" si="326"/>
        <v>97.390560337266834</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15.379497546</v>
      </c>
      <c r="V930" s="475">
        <f t="shared" si="319"/>
        <v>214.20686280000001</v>
      </c>
      <c r="W930" s="460">
        <f t="shared" si="320"/>
        <v>423.41556546800001</v>
      </c>
      <c r="X930" s="476">
        <f t="shared" si="321"/>
        <v>822.55435315199998</v>
      </c>
      <c r="Y930" s="476">
        <f t="shared" si="322"/>
        <v>1914.2953305560002</v>
      </c>
      <c r="Z930" s="478">
        <f t="shared" si="323"/>
        <v>42.125854439999998</v>
      </c>
      <c r="AA930" s="465">
        <f t="shared" si="324"/>
        <v>3431.977463962</v>
      </c>
      <c r="AB930" s="429">
        <f t="shared" si="325"/>
        <v>0.35697706094882464</v>
      </c>
      <c r="AC930" s="454">
        <f t="shared" si="326"/>
        <v>99.77779199967938</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6.807878616</v>
      </c>
      <c r="V931" s="475">
        <f t="shared" si="319"/>
        <v>83.394525000000002</v>
      </c>
      <c r="W931" s="460">
        <f t="shared" si="320"/>
        <v>188.275438732</v>
      </c>
      <c r="X931" s="476">
        <f t="shared" si="321"/>
        <v>373.46076979200001</v>
      </c>
      <c r="Y931" s="476">
        <f t="shared" si="322"/>
        <v>942.56504139000003</v>
      </c>
      <c r="Z931" s="478">
        <f t="shared" si="323"/>
        <v>19.323927119999997</v>
      </c>
      <c r="AA931" s="465">
        <f t="shared" si="324"/>
        <v>1613.8275806500001</v>
      </c>
      <c r="AB931" s="429">
        <f t="shared" si="325"/>
        <v>0.16786224055023924</v>
      </c>
      <c r="AC931" s="454">
        <f t="shared" si="326"/>
        <v>102.67481283958477</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16.207343082000001</v>
      </c>
      <c r="V932" s="475">
        <f t="shared" si="319"/>
        <v>231.53347260000001</v>
      </c>
      <c r="W932" s="460">
        <f t="shared" si="320"/>
        <v>458.779507104</v>
      </c>
      <c r="X932" s="476">
        <f t="shared" si="321"/>
        <v>869.59210752000001</v>
      </c>
      <c r="Y932" s="476">
        <f t="shared" si="322"/>
        <v>2091.767439272</v>
      </c>
      <c r="Z932" s="478">
        <f t="shared" si="323"/>
        <v>46.306694520000001</v>
      </c>
      <c r="AA932" s="465">
        <f t="shared" si="324"/>
        <v>3714.186564098</v>
      </c>
      <c r="AB932" s="429">
        <f t="shared" si="325"/>
        <v>0.38633103433513627</v>
      </c>
      <c r="AC932" s="454">
        <f t="shared" si="326"/>
        <v>100.34541643282562</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3.3732151320000003</v>
      </c>
      <c r="V933" s="475">
        <f t="shared" si="319"/>
        <v>48.188787600000005</v>
      </c>
      <c r="W933" s="460">
        <f t="shared" si="320"/>
        <v>102.29998010200001</v>
      </c>
      <c r="X933" s="476">
        <f t="shared" si="321"/>
        <v>185.04494438400002</v>
      </c>
      <c r="Y933" s="476">
        <f t="shared" si="322"/>
        <v>430.64713185200003</v>
      </c>
      <c r="Z933" s="478">
        <f t="shared" si="323"/>
        <v>8.1487598400000003</v>
      </c>
      <c r="AA933" s="465">
        <f t="shared" si="324"/>
        <v>777.70281891000002</v>
      </c>
      <c r="AB933" s="429">
        <f t="shared" si="325"/>
        <v>8.0892741721447892E-2</v>
      </c>
      <c r="AC933" s="454">
        <f t="shared" si="326"/>
        <v>99.878620215497122</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1.9588907519999998</v>
      </c>
      <c r="V934" s="475">
        <f t="shared" si="319"/>
        <v>36.285182400000004</v>
      </c>
      <c r="W934" s="460">
        <f t="shared" si="320"/>
        <v>68.882916765999994</v>
      </c>
      <c r="X934" s="476">
        <f t="shared" si="321"/>
        <v>144.97014528</v>
      </c>
      <c r="Y934" s="476">
        <f t="shared" si="322"/>
        <v>360.33512933600002</v>
      </c>
      <c r="Z934" s="478">
        <f t="shared" si="323"/>
        <v>7.3631313599999997</v>
      </c>
      <c r="AA934" s="465">
        <f t="shared" si="324"/>
        <v>619.79539589400008</v>
      </c>
      <c r="AB934" s="429">
        <f t="shared" si="325"/>
        <v>6.4468004565633466E-2</v>
      </c>
      <c r="AC934" s="454">
        <f t="shared" si="326"/>
        <v>104.24837874543158</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14.821393272</v>
      </c>
      <c r="V936" s="475">
        <f t="shared" si="319"/>
        <v>276.08834640000003</v>
      </c>
      <c r="W936" s="460">
        <f t="shared" si="320"/>
        <v>577.435385494</v>
      </c>
      <c r="X936" s="476">
        <f t="shared" si="321"/>
        <v>1172.5415400960001</v>
      </c>
      <c r="Y936" s="476">
        <f t="shared" si="322"/>
        <v>2686.4235986559997</v>
      </c>
      <c r="Z936" s="478">
        <f t="shared" si="323"/>
        <v>57.726675839999999</v>
      </c>
      <c r="AA936" s="465">
        <f t="shared" si="324"/>
        <v>4785.0369397579998</v>
      </c>
      <c r="AB936" s="429">
        <f t="shared" si="325"/>
        <v>0.49771551276867065</v>
      </c>
      <c r="AC936" s="454">
        <f t="shared" si="326"/>
        <v>103.18378070632377</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1.5464518440000001</v>
      </c>
      <c r="V937" s="475">
        <f t="shared" si="319"/>
        <v>17.252914199999999</v>
      </c>
      <c r="W937" s="460">
        <f t="shared" si="320"/>
        <v>25.050052746000002</v>
      </c>
      <c r="X937" s="476">
        <f t="shared" si="321"/>
        <v>43.840673280000004</v>
      </c>
      <c r="Y937" s="476">
        <f t="shared" si="322"/>
        <v>73.046783376000008</v>
      </c>
      <c r="Z937" s="478">
        <f t="shared" si="323"/>
        <v>2.9159755199999999</v>
      </c>
      <c r="AA937" s="465">
        <f t="shared" si="324"/>
        <v>163.65285096599999</v>
      </c>
      <c r="AB937" s="429">
        <f t="shared" si="325"/>
        <v>1.7022347718535467E-2</v>
      </c>
      <c r="AC937" s="454">
        <f t="shared" si="326"/>
        <v>83.49874076855285</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10.221707369999999</v>
      </c>
      <c r="V938" s="475">
        <f t="shared" si="319"/>
        <v>135.2457498</v>
      </c>
      <c r="W938" s="460">
        <f t="shared" si="320"/>
        <v>254.469948488</v>
      </c>
      <c r="X938" s="476">
        <f t="shared" si="321"/>
        <v>488.812737024</v>
      </c>
      <c r="Y938" s="476">
        <f t="shared" si="322"/>
        <v>1164.05119145</v>
      </c>
      <c r="Z938" s="478">
        <f t="shared" si="323"/>
        <v>14.679715679999999</v>
      </c>
      <c r="AA938" s="465">
        <f t="shared" si="324"/>
        <v>2067.481049812</v>
      </c>
      <c r="AB938" s="429">
        <f t="shared" si="325"/>
        <v>0.21504899623590598</v>
      </c>
      <c r="AC938" s="454">
        <f t="shared" si="326"/>
        <v>98.972020488465304</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2.5616448059999999</v>
      </c>
      <c r="V939" s="475">
        <f t="shared" si="319"/>
        <v>31.397503199999999</v>
      </c>
      <c r="W939" s="460">
        <f t="shared" si="320"/>
        <v>62.062397992000001</v>
      </c>
      <c r="X939" s="476">
        <f t="shared" si="321"/>
        <v>103.41289497599999</v>
      </c>
      <c r="Y939" s="476">
        <f t="shared" si="322"/>
        <v>282.44832057399998</v>
      </c>
      <c r="Z939" s="478">
        <f t="shared" si="323"/>
        <v>6.9856591200000002</v>
      </c>
      <c r="AA939" s="465">
        <f t="shared" si="324"/>
        <v>488.86842066799994</v>
      </c>
      <c r="AB939" s="429">
        <f t="shared" si="325"/>
        <v>5.0849638097358013E-2</v>
      </c>
      <c r="AC939" s="454">
        <f t="shared" si="326"/>
        <v>99.351078198239406</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1.155613242</v>
      </c>
      <c r="V940" s="475">
        <f t="shared" si="319"/>
        <v>18.846790800000001</v>
      </c>
      <c r="W940" s="460">
        <f t="shared" si="320"/>
        <v>29.905658903999999</v>
      </c>
      <c r="X940" s="476">
        <f t="shared" si="321"/>
        <v>60.994681344</v>
      </c>
      <c r="Y940" s="476">
        <f t="shared" si="322"/>
        <v>124.88491570800001</v>
      </c>
      <c r="Z940" s="478">
        <f t="shared" si="323"/>
        <v>4.9115279999999997</v>
      </c>
      <c r="AA940" s="465">
        <f t="shared" si="324"/>
        <v>240.69918799800001</v>
      </c>
      <c r="AB940" s="429">
        <f t="shared" si="325"/>
        <v>2.5036320781984606E-2</v>
      </c>
      <c r="AC940" s="454">
        <f t="shared" si="326"/>
        <v>95.874809285615228</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4.7375690879999999</v>
      </c>
      <c r="V941" s="475">
        <f t="shared" si="319"/>
        <v>35.441555399999999</v>
      </c>
      <c r="W941" s="460">
        <f t="shared" si="320"/>
        <v>70.056141174000004</v>
      </c>
      <c r="X941" s="476">
        <f t="shared" si="321"/>
        <v>111.735537408</v>
      </c>
      <c r="Y941" s="476">
        <f t="shared" si="322"/>
        <v>262.87533154400001</v>
      </c>
      <c r="Z941" s="478">
        <f t="shared" si="323"/>
        <v>7.0883110799999995</v>
      </c>
      <c r="AA941" s="465">
        <f t="shared" si="324"/>
        <v>491.93444569399998</v>
      </c>
      <c r="AB941" s="429">
        <f t="shared" si="325"/>
        <v>5.1168550623465779E-2</v>
      </c>
      <c r="AC941" s="454">
        <f t="shared" si="326"/>
        <v>88.84364876781062</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3.1713398640000001</v>
      </c>
      <c r="V942" s="475">
        <f t="shared" si="319"/>
        <v>35.586358799999999</v>
      </c>
      <c r="W942" s="460">
        <f t="shared" si="320"/>
        <v>75.007088686000003</v>
      </c>
      <c r="X942" s="476">
        <f t="shared" si="321"/>
        <v>145.71360230400001</v>
      </c>
      <c r="Y942" s="476">
        <f t="shared" si="322"/>
        <v>315.43583787800003</v>
      </c>
      <c r="Z942" s="478">
        <f t="shared" si="323"/>
        <v>8.92986696</v>
      </c>
      <c r="AA942" s="465">
        <f t="shared" si="324"/>
        <v>583.84409449200007</v>
      </c>
      <c r="AB942" s="429">
        <f t="shared" si="325"/>
        <v>6.0728530735593936E-2</v>
      </c>
      <c r="AC942" s="454">
        <f t="shared" si="326"/>
        <v>97.023005260052045</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2.913296442</v>
      </c>
      <c r="V943" s="475">
        <f t="shared" si="319"/>
        <v>50.2230864</v>
      </c>
      <c r="W943" s="460">
        <f t="shared" si="320"/>
        <v>98.309770865999994</v>
      </c>
      <c r="X943" s="476">
        <f t="shared" si="321"/>
        <v>194.33118643200001</v>
      </c>
      <c r="Y943" s="476">
        <f t="shared" si="322"/>
        <v>448.05618926599999</v>
      </c>
      <c r="Z943" s="478">
        <f t="shared" si="323"/>
        <v>11.152128599999999</v>
      </c>
      <c r="AA943" s="465">
        <f t="shared" si="324"/>
        <v>804.98565800599999</v>
      </c>
      <c r="AB943" s="429">
        <f t="shared" si="325"/>
        <v>8.3730565634075313E-2</v>
      </c>
      <c r="AC943" s="454">
        <f t="shared" si="326"/>
        <v>101.45188920366566</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8.5574204940000005</v>
      </c>
      <c r="V945" s="475">
        <f t="shared" si="319"/>
        <v>122.24886420000001</v>
      </c>
      <c r="W945" s="460">
        <f t="shared" si="320"/>
        <v>260.86575354600001</v>
      </c>
      <c r="X945" s="476">
        <f t="shared" si="321"/>
        <v>469.43563852800003</v>
      </c>
      <c r="Y945" s="476">
        <f t="shared" si="322"/>
        <v>1010.6642698320001</v>
      </c>
      <c r="Z945" s="478">
        <f t="shared" si="323"/>
        <v>28.014620639999997</v>
      </c>
      <c r="AA945" s="465">
        <f t="shared" si="324"/>
        <v>1899.7865672400001</v>
      </c>
      <c r="AB945" s="429">
        <f t="shared" si="325"/>
        <v>0.19760625829415437</v>
      </c>
      <c r="AC945" s="454">
        <f t="shared" si="326"/>
        <v>98.120275630938337</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1.8745273679999999</v>
      </c>
      <c r="V946" s="475">
        <f t="shared" si="319"/>
        <v>12.7824162</v>
      </c>
      <c r="W946" s="460">
        <f t="shared" si="320"/>
        <v>25.266576021999999</v>
      </c>
      <c r="X946" s="476">
        <f t="shared" si="321"/>
        <v>39.065395967999997</v>
      </c>
      <c r="Y946" s="476">
        <f t="shared" si="322"/>
        <v>85.809834011999996</v>
      </c>
      <c r="Z946" s="478">
        <f t="shared" si="323"/>
        <v>2.9411802000000002</v>
      </c>
      <c r="AA946" s="465">
        <f t="shared" si="324"/>
        <v>167.73992976999997</v>
      </c>
      <c r="AB946" s="429">
        <f t="shared" si="325"/>
        <v>1.7447465131058871E-2</v>
      </c>
      <c r="AC946" s="454">
        <f t="shared" si="326"/>
        <v>85.259087013533318</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3.2634935760000001</v>
      </c>
      <c r="V947" s="475">
        <f t="shared" si="319"/>
        <v>46.713266399999995</v>
      </c>
      <c r="W947" s="460">
        <f t="shared" si="320"/>
        <v>87.324512282000001</v>
      </c>
      <c r="X947" s="476">
        <f t="shared" si="321"/>
        <v>162.57482035200002</v>
      </c>
      <c r="Y947" s="476">
        <f t="shared" si="322"/>
        <v>394.69148481000002</v>
      </c>
      <c r="Z947" s="478">
        <f t="shared" si="323"/>
        <v>8.8355324400000015</v>
      </c>
      <c r="AA947" s="465">
        <f t="shared" si="324"/>
        <v>703.40310985999997</v>
      </c>
      <c r="AB947" s="429">
        <f t="shared" si="325"/>
        <v>7.3164459107551483E-2</v>
      </c>
      <c r="AC947" s="454">
        <f t="shared" si="326"/>
        <v>99.392554492604432</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2.365491408</v>
      </c>
      <c r="V948" s="475">
        <f t="shared" si="319"/>
        <v>34.441518600000002</v>
      </c>
      <c r="W948" s="460">
        <f t="shared" si="320"/>
        <v>72.14716235600001</v>
      </c>
      <c r="X948" s="476">
        <f t="shared" si="321"/>
        <v>129.76410009599999</v>
      </c>
      <c r="Y948" s="476">
        <f t="shared" si="322"/>
        <v>262.03624824999997</v>
      </c>
      <c r="Z948" s="478">
        <f t="shared" si="323"/>
        <v>6.5013266399999994</v>
      </c>
      <c r="AA948" s="465">
        <f t="shared" si="324"/>
        <v>507.25584734999995</v>
      </c>
      <c r="AB948" s="429">
        <f t="shared" si="325"/>
        <v>5.2762205882047011E-2</v>
      </c>
      <c r="AC948" s="454">
        <f t="shared" si="326"/>
        <v>96.719937067892204</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1.7384435039999999</v>
      </c>
      <c r="V949" s="475">
        <f t="shared" si="319"/>
        <v>27.801681000000002</v>
      </c>
      <c r="W949" s="460">
        <f t="shared" si="320"/>
        <v>49.090333231999999</v>
      </c>
      <c r="X949" s="476">
        <f t="shared" si="321"/>
        <v>96.308875008000001</v>
      </c>
      <c r="Y949" s="476">
        <f t="shared" si="322"/>
        <v>183.90035314000002</v>
      </c>
      <c r="Z949" s="478">
        <f t="shared" si="323"/>
        <v>11.048247120000001</v>
      </c>
      <c r="AA949" s="465">
        <f t="shared" si="324"/>
        <v>369.88793300399999</v>
      </c>
      <c r="AB949" s="429">
        <f t="shared" si="325"/>
        <v>3.8473885271895152E-2</v>
      </c>
      <c r="AC949" s="454">
        <f t="shared" si="326"/>
        <v>95.085289929747873</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2.5303799219999998</v>
      </c>
      <c r="V950" s="475">
        <f t="shared" si="319"/>
        <v>27.878018999999998</v>
      </c>
      <c r="W950" s="460">
        <f t="shared" si="320"/>
        <v>55.105550889999996</v>
      </c>
      <c r="X950" s="476">
        <f t="shared" si="321"/>
        <v>104.327794944</v>
      </c>
      <c r="Y950" s="476">
        <f t="shared" si="322"/>
        <v>220.97731770799999</v>
      </c>
      <c r="Z950" s="478">
        <f t="shared" si="323"/>
        <v>5.5756037999999997</v>
      </c>
      <c r="AA950" s="465">
        <f t="shared" si="324"/>
        <v>416.39466626400002</v>
      </c>
      <c r="AB950" s="429">
        <f t="shared" si="325"/>
        <v>4.3311282116080721E-2</v>
      </c>
      <c r="AC950" s="454">
        <f t="shared" si="326"/>
        <v>94.932401475758084</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1.729481418</v>
      </c>
      <c r="V951" s="475">
        <f t="shared" si="319"/>
        <v>19.204070400000003</v>
      </c>
      <c r="W951" s="460">
        <f t="shared" si="320"/>
        <v>38.520872016000006</v>
      </c>
      <c r="X951" s="476">
        <f t="shared" si="321"/>
        <v>73.74363033600001</v>
      </c>
      <c r="Y951" s="476">
        <f t="shared" si="322"/>
        <v>123.331420982</v>
      </c>
      <c r="Z951" s="478">
        <f t="shared" si="323"/>
        <v>5.0501791200000001</v>
      </c>
      <c r="AA951" s="465">
        <f t="shared" si="324"/>
        <v>261.57965427200003</v>
      </c>
      <c r="AB951" s="429">
        <f t="shared" si="325"/>
        <v>2.7208202025379657E-2</v>
      </c>
      <c r="AC951" s="454">
        <f t="shared" si="326"/>
        <v>90.596038910973917</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19.373509133999999</v>
      </c>
      <c r="V952" s="475">
        <f t="shared" si="319"/>
        <v>303.03577559999997</v>
      </c>
      <c r="W952" s="460">
        <f t="shared" si="320"/>
        <v>584.45850271799998</v>
      </c>
      <c r="X952" s="476">
        <f t="shared" si="321"/>
        <v>1234.811515392</v>
      </c>
      <c r="Y952" s="476">
        <f t="shared" si="322"/>
        <v>3180.5429979959999</v>
      </c>
      <c r="Z952" s="478">
        <f t="shared" si="323"/>
        <v>51.542739480000002</v>
      </c>
      <c r="AA952" s="465">
        <f t="shared" si="324"/>
        <v>5373.7650403199996</v>
      </c>
      <c r="AB952" s="429">
        <f t="shared" si="325"/>
        <v>0.55895205328895359</v>
      </c>
      <c r="AC952" s="454">
        <f t="shared" si="326"/>
        <v>104.12107783934547</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10.205115648</v>
      </c>
      <c r="V954" s="475">
        <f t="shared" si="319"/>
        <v>170.70757620000001</v>
      </c>
      <c r="W954" s="460">
        <f t="shared" si="320"/>
        <v>370.18590129</v>
      </c>
      <c r="X954" s="476">
        <f t="shared" si="321"/>
        <v>707.25611980799999</v>
      </c>
      <c r="Y954" s="476">
        <f t="shared" si="322"/>
        <v>1553.03219988</v>
      </c>
      <c r="Z954" s="478">
        <f t="shared" si="323"/>
        <v>43.487408760000001</v>
      </c>
      <c r="AA954" s="465">
        <f t="shared" si="324"/>
        <v>2854.8743215860004</v>
      </c>
      <c r="AB954" s="429">
        <f t="shared" si="325"/>
        <v>0.29694969020033291</v>
      </c>
      <c r="AC954" s="454">
        <f t="shared" si="326"/>
        <v>100.96987131089446</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2.9269175039999999</v>
      </c>
      <c r="V955" s="475">
        <f t="shared" si="319"/>
        <v>36.3096234</v>
      </c>
      <c r="W955" s="460">
        <f t="shared" si="320"/>
        <v>63.269880010000001</v>
      </c>
      <c r="X955" s="476">
        <f t="shared" si="321"/>
        <v>122.91214464000001</v>
      </c>
      <c r="Y955" s="476">
        <f t="shared" si="322"/>
        <v>202.737686494</v>
      </c>
      <c r="Z955" s="478">
        <f t="shared" si="323"/>
        <v>4.2113395200000001</v>
      </c>
      <c r="AA955" s="465">
        <f t="shared" si="324"/>
        <v>432.36759156800002</v>
      </c>
      <c r="AB955" s="429">
        <f t="shared" si="325"/>
        <v>4.4972705592677346E-2</v>
      </c>
      <c r="AC955" s="454">
        <f t="shared" si="326"/>
        <v>89.624573828724863</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2.722148856</v>
      </c>
      <c r="V956" s="475">
        <f t="shared" si="319"/>
        <v>45.313482599999993</v>
      </c>
      <c r="W956" s="460">
        <f t="shared" si="320"/>
        <v>63.300334118000002</v>
      </c>
      <c r="X956" s="476">
        <f t="shared" si="321"/>
        <v>135.37199692799999</v>
      </c>
      <c r="Y956" s="476">
        <f t="shared" si="322"/>
        <v>288.21780040200002</v>
      </c>
      <c r="Z956" s="478">
        <f t="shared" si="323"/>
        <v>7.0506248399999993</v>
      </c>
      <c r="AA956" s="465">
        <f t="shared" si="324"/>
        <v>541.97638774400002</v>
      </c>
      <c r="AB956" s="429">
        <f t="shared" si="325"/>
        <v>5.6373662132723115E-2</v>
      </c>
      <c r="AC956" s="454">
        <f t="shared" si="326"/>
        <v>95.831223905778756</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4.1946219420000004</v>
      </c>
      <c r="V957" s="475">
        <f t="shared" si="319"/>
        <v>55.767564</v>
      </c>
      <c r="W957" s="460">
        <f t="shared" si="320"/>
        <v>124.46309418200001</v>
      </c>
      <c r="X957" s="476">
        <f t="shared" si="321"/>
        <v>226.053474048</v>
      </c>
      <c r="Y957" s="476">
        <f t="shared" si="322"/>
        <v>472.74720193399997</v>
      </c>
      <c r="Z957" s="478">
        <f t="shared" si="323"/>
        <v>11.77361844</v>
      </c>
      <c r="AA957" s="465">
        <f t="shared" si="324"/>
        <v>894.99957454599996</v>
      </c>
      <c r="AB957" s="429">
        <f t="shared" si="325"/>
        <v>9.3093361196796329E-2</v>
      </c>
      <c r="AC957" s="454">
        <f t="shared" si="326"/>
        <v>97.69163213028547</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0.71468220599999999</v>
      </c>
      <c r="V958" s="475">
        <f t="shared" si="319"/>
        <v>7.5768557999999997</v>
      </c>
      <c r="W958" s="460">
        <f t="shared" si="320"/>
        <v>14.976918297999999</v>
      </c>
      <c r="X958" s="476">
        <f t="shared" si="321"/>
        <v>26.855101440000002</v>
      </c>
      <c r="Y958" s="476">
        <f t="shared" si="322"/>
        <v>67.711834666000001</v>
      </c>
      <c r="Z958" s="478">
        <f t="shared" si="323"/>
        <v>2.8669286399999998</v>
      </c>
      <c r="AA958" s="465">
        <f t="shared" si="324"/>
        <v>120.70232104999999</v>
      </c>
      <c r="AB958" s="429">
        <f t="shared" si="325"/>
        <v>1.2554849287497399E-2</v>
      </c>
      <c r="AC958" s="454">
        <f t="shared" si="326"/>
        <v>97.141867820169168</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5.1004091040000006</v>
      </c>
      <c r="V959" s="475">
        <f t="shared" si="319"/>
        <v>59.695391999999998</v>
      </c>
      <c r="W959" s="460">
        <f t="shared" si="320"/>
        <v>75.634045052000005</v>
      </c>
      <c r="X959" s="476">
        <f t="shared" si="321"/>
        <v>146.67183590400001</v>
      </c>
      <c r="Y959" s="476">
        <f t="shared" si="322"/>
        <v>327.20540106800001</v>
      </c>
      <c r="Z959" s="478">
        <f t="shared" si="323"/>
        <v>4.3163755199999994</v>
      </c>
      <c r="AA959" s="465">
        <f t="shared" si="324"/>
        <v>618.623458648</v>
      </c>
      <c r="AB959" s="429">
        <f t="shared" si="325"/>
        <v>6.4346105538589563E-2</v>
      </c>
      <c r="AC959" s="454">
        <f t="shared" si="326"/>
        <v>89.408749295718039</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1.9044923100000002</v>
      </c>
      <c r="V960" s="475">
        <f t="shared" si="319"/>
        <v>17.725155600000001</v>
      </c>
      <c r="W960" s="460">
        <f t="shared" si="320"/>
        <v>35.036724235999998</v>
      </c>
      <c r="X960" s="476">
        <f t="shared" si="321"/>
        <v>68.064597504000005</v>
      </c>
      <c r="Y960" s="476">
        <f t="shared" si="322"/>
        <v>95.508410494000003</v>
      </c>
      <c r="Z960" s="478">
        <f t="shared" si="323"/>
        <v>11.086331640000001</v>
      </c>
      <c r="AA960" s="465">
        <f t="shared" si="324"/>
        <v>229.32571178399999</v>
      </c>
      <c r="AB960" s="429">
        <f t="shared" si="325"/>
        <v>2.3853308902017891E-2</v>
      </c>
      <c r="AC960" s="454">
        <f t="shared" si="326"/>
        <v>85.214694021274497</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13.416065964</v>
      </c>
      <c r="V961" s="475">
        <f t="shared" si="319"/>
        <v>211.1838918</v>
      </c>
      <c r="W961" s="460">
        <f t="shared" si="320"/>
        <v>431.50638512200004</v>
      </c>
      <c r="X961" s="476">
        <f t="shared" si="321"/>
        <v>868.24199347199999</v>
      </c>
      <c r="Y961" s="476">
        <f t="shared" si="322"/>
        <v>2429.5667474960001</v>
      </c>
      <c r="Z961" s="478">
        <f t="shared" si="323"/>
        <v>30.762958319999999</v>
      </c>
      <c r="AA961" s="465">
        <f t="shared" si="324"/>
        <v>3984.678042174</v>
      </c>
      <c r="AB961" s="429">
        <f t="shared" si="325"/>
        <v>0.41446619951882668</v>
      </c>
      <c r="AC961" s="454">
        <f t="shared" si="326"/>
        <v>106.09471484365322</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10.480897644000001</v>
      </c>
      <c r="V963" s="475">
        <f t="shared" si="319"/>
        <v>194.48829000000001</v>
      </c>
      <c r="W963" s="460">
        <f t="shared" si="320"/>
        <v>396.37246344200003</v>
      </c>
      <c r="X963" s="476">
        <f t="shared" si="321"/>
        <v>746.83503359999997</v>
      </c>
      <c r="Y963" s="476">
        <f t="shared" si="322"/>
        <v>1738.0770183</v>
      </c>
      <c r="Z963" s="478">
        <f t="shared" si="323"/>
        <v>48.669069839999999</v>
      </c>
      <c r="AA963" s="465">
        <f t="shared" si="324"/>
        <v>3134.9227728259998</v>
      </c>
      <c r="AB963" s="429">
        <f t="shared" si="325"/>
        <v>0.32607892373892239</v>
      </c>
      <c r="AC963" s="454">
        <f t="shared" si="326"/>
        <v>101.92531711760647</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3.898189554</v>
      </c>
      <c r="V964" s="475">
        <f t="shared" si="319"/>
        <v>37.642263</v>
      </c>
      <c r="W964" s="460">
        <f t="shared" si="320"/>
        <v>63.108933880000002</v>
      </c>
      <c r="X964" s="476">
        <f t="shared" si="321"/>
        <v>124.10013772800001</v>
      </c>
      <c r="Y964" s="476">
        <f t="shared" si="322"/>
        <v>184.21822858600001</v>
      </c>
      <c r="Z964" s="478">
        <f t="shared" si="323"/>
        <v>6.4635488400000005</v>
      </c>
      <c r="AA964" s="465">
        <f t="shared" si="324"/>
        <v>419.431301588</v>
      </c>
      <c r="AB964" s="429">
        <f t="shared" si="325"/>
        <v>4.3627137672976907E-2</v>
      </c>
      <c r="AC964" s="454">
        <f t="shared" si="326"/>
        <v>84.16719266784979</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1.4398982220000001</v>
      </c>
      <c r="V965" s="475">
        <f t="shared" si="319"/>
        <v>15.984630599999999</v>
      </c>
      <c r="W965" s="460">
        <f t="shared" si="320"/>
        <v>29.38981532</v>
      </c>
      <c r="X965" s="476">
        <f t="shared" si="321"/>
        <v>54.401354495999996</v>
      </c>
      <c r="Y965" s="476">
        <f t="shared" si="322"/>
        <v>115.96438151199999</v>
      </c>
      <c r="Z965" s="478">
        <f t="shared" si="323"/>
        <v>4.8088521600000007</v>
      </c>
      <c r="AA965" s="465">
        <f t="shared" si="324"/>
        <v>221.98893231</v>
      </c>
      <c r="AB965" s="429">
        <f t="shared" si="325"/>
        <v>2.3090173945288121E-2</v>
      </c>
      <c r="AC965" s="454">
        <f t="shared" si="326"/>
        <v>93.449465816781185</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2.2235683260000001</v>
      </c>
      <c r="V966" s="475">
        <f t="shared" si="319"/>
        <v>30.114491999999998</v>
      </c>
      <c r="W966" s="460">
        <f t="shared" si="320"/>
        <v>61.832503752000001</v>
      </c>
      <c r="X966" s="476">
        <f t="shared" si="321"/>
        <v>118.483329024</v>
      </c>
      <c r="Y966" s="476">
        <f t="shared" si="322"/>
        <v>260.16611669999998</v>
      </c>
      <c r="Z966" s="478">
        <f t="shared" si="323"/>
        <v>6.9429754800000003</v>
      </c>
      <c r="AA966" s="465">
        <f t="shared" si="324"/>
        <v>479.76298528199993</v>
      </c>
      <c r="AB966" s="429">
        <f t="shared" si="325"/>
        <v>4.9902536434574575E-2</v>
      </c>
      <c r="AC966" s="454">
        <f t="shared" si="326"/>
        <v>98.548051181180156</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1.6066348620000002</v>
      </c>
      <c r="V967" s="475">
        <f t="shared" si="319"/>
        <v>11.742706800000001</v>
      </c>
      <c r="W967" s="460">
        <f t="shared" si="320"/>
        <v>23.211417108000003</v>
      </c>
      <c r="X967" s="476">
        <f t="shared" si="321"/>
        <v>39.925711872000001</v>
      </c>
      <c r="Y967" s="476">
        <f t="shared" si="322"/>
        <v>62.663104154000003</v>
      </c>
      <c r="Z967" s="478">
        <f t="shared" si="323"/>
        <v>3.0294560399999999</v>
      </c>
      <c r="AA967" s="465">
        <f t="shared" si="324"/>
        <v>142.17903083600001</v>
      </c>
      <c r="AB967" s="429">
        <f t="shared" si="325"/>
        <v>1.4788748786769296E-2</v>
      </c>
      <c r="AC967" s="454">
        <f t="shared" si="326"/>
        <v>81.825260971024221</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15.799358106000001</v>
      </c>
      <c r="V968" s="475">
        <f t="shared" si="319"/>
        <v>217.74411000000001</v>
      </c>
      <c r="W968" s="460">
        <f t="shared" si="320"/>
        <v>430.40752409999999</v>
      </c>
      <c r="X968" s="476">
        <f t="shared" si="321"/>
        <v>836.13738239999998</v>
      </c>
      <c r="Y968" s="476">
        <f t="shared" si="322"/>
        <v>1945.9065297</v>
      </c>
      <c r="Z968" s="478">
        <f t="shared" si="323"/>
        <v>28.901675399999998</v>
      </c>
      <c r="AA968" s="465">
        <f t="shared" si="324"/>
        <v>3474.8965797059996</v>
      </c>
      <c r="AB968" s="429">
        <f t="shared" si="325"/>
        <v>0.36144129183544826</v>
      </c>
      <c r="AC968" s="454">
        <f t="shared" si="326"/>
        <v>99.765874323643317</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1.1559162300000001</v>
      </c>
      <c r="V969" s="475">
        <f t="shared" ref="V969:V1006" si="340">IFERROR(V$5*I969,"")</f>
        <v>14.3912514</v>
      </c>
      <c r="W969" s="460">
        <f t="shared" ref="W969:W1006" si="341">IFERROR(W$5*K969,"")</f>
        <v>32.095903218000004</v>
      </c>
      <c r="X969" s="476">
        <f t="shared" ref="X969:X1006" si="342">IFERROR(X$5*M969,"")</f>
        <v>62.351569152000003</v>
      </c>
      <c r="Y969" s="476">
        <f t="shared" ref="Y969:Y1006" si="343">IFERROR(Y$5*O969,"")</f>
        <v>145.10812230600001</v>
      </c>
      <c r="Z969" s="478">
        <f t="shared" ref="Z969:Z1006" si="344">IFERROR(Z$5*Q969,"")</f>
        <v>4.9128158399999995</v>
      </c>
      <c r="AA969" s="465">
        <f t="shared" ref="AA969:AA1006" si="345">IFERROR(SUM(U969:Z969),"")</f>
        <v>260.015578146</v>
      </c>
      <c r="AB969" s="429">
        <f t="shared" ref="AB969:AB1006" si="346">IF(OR(AA969="", AA969=0), "", AA969/$AA$5)</f>
        <v>2.7045514681298108E-2</v>
      </c>
      <c r="AC969" s="454">
        <f t="shared" ref="AC969:AC1006" si="347">IF(OR(AB969="", AB969=0), "", IF(AN969&gt;0, AB969/AN969*100, ""))</f>
        <v>100.35047540762685</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4.63538271</v>
      </c>
      <c r="V970" s="475">
        <f t="shared" si="340"/>
        <v>80.725018799999987</v>
      </c>
      <c r="W970" s="460">
        <f t="shared" si="341"/>
        <v>153.72241392199999</v>
      </c>
      <c r="X970" s="476">
        <f t="shared" si="342"/>
        <v>319.39849497600005</v>
      </c>
      <c r="Y970" s="476">
        <f t="shared" si="343"/>
        <v>939.20640255399996</v>
      </c>
      <c r="Z970" s="478">
        <f t="shared" si="344"/>
        <v>11.681408520000002</v>
      </c>
      <c r="AA970" s="465">
        <f t="shared" si="345"/>
        <v>1509.3691214820001</v>
      </c>
      <c r="AB970" s="429">
        <f t="shared" si="346"/>
        <v>0.15699699620158103</v>
      </c>
      <c r="AC970" s="454">
        <f t="shared" si="347"/>
        <v>107.57276916402887</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21.831020609999996</v>
      </c>
      <c r="V972" s="475">
        <f t="shared" si="340"/>
        <v>357.6760506</v>
      </c>
      <c r="W972" s="460">
        <f t="shared" si="341"/>
        <v>703.09148300599998</v>
      </c>
      <c r="X972" s="476">
        <f t="shared" si="342"/>
        <v>1434.613540608</v>
      </c>
      <c r="Y972" s="476">
        <f t="shared" si="343"/>
        <v>3376.9480445260001</v>
      </c>
      <c r="Z972" s="478">
        <f t="shared" si="344"/>
        <v>62.856964559999994</v>
      </c>
      <c r="AA972" s="465">
        <f t="shared" si="345"/>
        <v>5957.0171039100005</v>
      </c>
      <c r="AB972" s="429">
        <f t="shared" si="346"/>
        <v>0.6196190039432079</v>
      </c>
      <c r="AC972" s="454">
        <f t="shared" si="347"/>
        <v>102.15516338900777</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1.485538824</v>
      </c>
      <c r="V973" s="475">
        <f t="shared" si="340"/>
        <v>16.491296999999999</v>
      </c>
      <c r="W973" s="460">
        <f t="shared" si="341"/>
        <v>25.442082674000002</v>
      </c>
      <c r="X973" s="476">
        <f t="shared" si="342"/>
        <v>31.946268671999999</v>
      </c>
      <c r="Y973" s="476">
        <f t="shared" si="343"/>
        <v>99.884649690000003</v>
      </c>
      <c r="Z973" s="478">
        <f t="shared" si="344"/>
        <v>3.00218016</v>
      </c>
      <c r="AA973" s="465">
        <f t="shared" si="345"/>
        <v>178.25201702000001</v>
      </c>
      <c r="AB973" s="429">
        <f t="shared" si="346"/>
        <v>1.8540879656750574E-2</v>
      </c>
      <c r="AC973" s="454">
        <f t="shared" si="347"/>
        <v>91.075750437989626</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5.861527938</v>
      </c>
      <c r="V974" s="475">
        <f t="shared" si="340"/>
        <v>81.763390200000003</v>
      </c>
      <c r="W974" s="460">
        <f t="shared" si="341"/>
        <v>153.59581079400002</v>
      </c>
      <c r="X974" s="476">
        <f t="shared" si="342"/>
        <v>292.50892108799997</v>
      </c>
      <c r="Y974" s="476">
        <f t="shared" si="343"/>
        <v>699.15349102200003</v>
      </c>
      <c r="Z974" s="478">
        <f t="shared" si="344"/>
        <v>11.816914319999999</v>
      </c>
      <c r="AA974" s="465">
        <f t="shared" si="345"/>
        <v>1244.7000553620001</v>
      </c>
      <c r="AB974" s="429">
        <f t="shared" si="346"/>
        <v>0.12946744907031413</v>
      </c>
      <c r="AC974" s="454">
        <f t="shared" si="347"/>
        <v>99.337720591843805</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2.0537993280000002</v>
      </c>
      <c r="V975" s="475">
        <f t="shared" si="340"/>
        <v>38.240257200000002</v>
      </c>
      <c r="W975" s="460">
        <f t="shared" si="341"/>
        <v>82.683758326000003</v>
      </c>
      <c r="X975" s="476">
        <f t="shared" si="342"/>
        <v>146.90111385599999</v>
      </c>
      <c r="Y975" s="476">
        <f t="shared" si="343"/>
        <v>341.87663736799999</v>
      </c>
      <c r="Z975" s="478">
        <f t="shared" si="344"/>
        <v>8.9207998800000006</v>
      </c>
      <c r="AA975" s="465">
        <f t="shared" si="345"/>
        <v>620.67636595799991</v>
      </c>
      <c r="AB975" s="429">
        <f t="shared" si="346"/>
        <v>6.4559638647597242E-2</v>
      </c>
      <c r="AC975" s="454">
        <f t="shared" si="347"/>
        <v>101.8230376820182</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0.91417733400000001</v>
      </c>
      <c r="V976" s="475">
        <f t="shared" si="340"/>
        <v>13.0596762</v>
      </c>
      <c r="W976" s="460">
        <f t="shared" si="341"/>
        <v>25.814626621999999</v>
      </c>
      <c r="X976" s="476">
        <f t="shared" si="342"/>
        <v>50.464247040000004</v>
      </c>
      <c r="Y976" s="476">
        <f t="shared" si="343"/>
        <v>109.67120050600001</v>
      </c>
      <c r="Z976" s="478">
        <f t="shared" si="344"/>
        <v>6.8053597199999993</v>
      </c>
      <c r="AA976" s="465">
        <f t="shared" si="345"/>
        <v>206.72928742200003</v>
      </c>
      <c r="AB976" s="429">
        <f t="shared" si="346"/>
        <v>2.1502942315581447E-2</v>
      </c>
      <c r="AC976" s="454">
        <f t="shared" si="347"/>
        <v>98.227476267754142</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3.9067684319999998</v>
      </c>
      <c r="V977" s="475">
        <f t="shared" si="340"/>
        <v>30.072751799999999</v>
      </c>
      <c r="W977" s="460">
        <f t="shared" si="341"/>
        <v>58.544176432</v>
      </c>
      <c r="X977" s="476">
        <f t="shared" si="342"/>
        <v>113.731688448</v>
      </c>
      <c r="Y977" s="476">
        <f t="shared" si="343"/>
        <v>165.53227521599999</v>
      </c>
      <c r="Z977" s="478">
        <f t="shared" si="344"/>
        <v>5.9235254400000006</v>
      </c>
      <c r="AA977" s="465">
        <f t="shared" si="345"/>
        <v>377.71118576800001</v>
      </c>
      <c r="AB977" s="429">
        <f t="shared" si="346"/>
        <v>3.9287620737258167E-2</v>
      </c>
      <c r="AC977" s="454">
        <f t="shared" si="347"/>
        <v>83.151498327831874</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2.8216028819999996</v>
      </c>
      <c r="V978" s="475">
        <f t="shared" si="340"/>
        <v>35.855789399999999</v>
      </c>
      <c r="W978" s="460">
        <f t="shared" si="341"/>
        <v>86.215043675999993</v>
      </c>
      <c r="X978" s="476">
        <f t="shared" si="342"/>
        <v>114.567568128</v>
      </c>
      <c r="Y978" s="476">
        <f t="shared" si="343"/>
        <v>293.75430132999998</v>
      </c>
      <c r="Z978" s="478">
        <f t="shared" si="344"/>
        <v>10.88968056</v>
      </c>
      <c r="AA978" s="465">
        <f t="shared" si="345"/>
        <v>544.10398597599999</v>
      </c>
      <c r="AB978" s="429">
        <f t="shared" si="346"/>
        <v>5.6594964216351157E-2</v>
      </c>
      <c r="AC978" s="454">
        <f t="shared" si="347"/>
        <v>97.229159075203555</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2.4017771400000001</v>
      </c>
      <c r="V979" s="475">
        <f t="shared" si="340"/>
        <v>30.737190600000002</v>
      </c>
      <c r="W979" s="460">
        <f t="shared" si="341"/>
        <v>58.571975086000002</v>
      </c>
      <c r="X979" s="476">
        <f t="shared" si="342"/>
        <v>118.030811904</v>
      </c>
      <c r="Y979" s="476">
        <f t="shared" si="343"/>
        <v>274.68802666200003</v>
      </c>
      <c r="Z979" s="478">
        <f t="shared" si="344"/>
        <v>6.83874564</v>
      </c>
      <c r="AA979" s="465">
        <f t="shared" si="345"/>
        <v>491.26852703200007</v>
      </c>
      <c r="AB979" s="429">
        <f t="shared" si="346"/>
        <v>5.1099285108383616E-2</v>
      </c>
      <c r="AC979" s="454">
        <f t="shared" si="347"/>
        <v>99.028084853793359</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24.468803141999999</v>
      </c>
      <c r="V981" s="475">
        <f t="shared" si="340"/>
        <v>374.81362380000002</v>
      </c>
      <c r="W981" s="460">
        <f t="shared" si="341"/>
        <v>746.66185201799999</v>
      </c>
      <c r="X981" s="476">
        <f t="shared" si="342"/>
        <v>1475.8435307519999</v>
      </c>
      <c r="Y981" s="476">
        <f t="shared" si="343"/>
        <v>3425.132574402</v>
      </c>
      <c r="Z981" s="478">
        <f t="shared" si="344"/>
        <v>74.33548596</v>
      </c>
      <c r="AA981" s="465">
        <f t="shared" si="345"/>
        <v>6121.255870074001</v>
      </c>
      <c r="AB981" s="429">
        <f t="shared" si="346"/>
        <v>0.63670229561826508</v>
      </c>
      <c r="AC981" s="454">
        <f t="shared" si="347"/>
        <v>100.93922790291327</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1.39197156</v>
      </c>
      <c r="V982" s="475">
        <f t="shared" si="340"/>
        <v>9.3702881999999992</v>
      </c>
      <c r="W982" s="460">
        <f t="shared" si="341"/>
        <v>19.267625539999997</v>
      </c>
      <c r="X982" s="476">
        <f t="shared" si="342"/>
        <v>29.410175232</v>
      </c>
      <c r="Y982" s="476">
        <f t="shared" si="343"/>
        <v>86.565452414000006</v>
      </c>
      <c r="Z982" s="478">
        <f t="shared" si="344"/>
        <v>1.9495068</v>
      </c>
      <c r="AA982" s="465">
        <f t="shared" si="345"/>
        <v>147.955019746</v>
      </c>
      <c r="AB982" s="429">
        <f t="shared" si="346"/>
        <v>1.538953814707718E-2</v>
      </c>
      <c r="AC982" s="454">
        <f t="shared" si="347"/>
        <v>92.172115745991022</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5.9758191780000001</v>
      </c>
      <c r="V983" s="475">
        <f t="shared" si="340"/>
        <v>92.960297999999995</v>
      </c>
      <c r="W983" s="460">
        <f t="shared" si="341"/>
        <v>167.556347254</v>
      </c>
      <c r="X983" s="476">
        <f t="shared" si="342"/>
        <v>327.81636633599999</v>
      </c>
      <c r="Y983" s="476">
        <f t="shared" si="343"/>
        <v>762.91291505799995</v>
      </c>
      <c r="Z983" s="478">
        <f t="shared" si="344"/>
        <v>14.1063606</v>
      </c>
      <c r="AA983" s="465">
        <f t="shared" si="345"/>
        <v>1371.328106426</v>
      </c>
      <c r="AB983" s="429">
        <f t="shared" si="346"/>
        <v>0.14263866303578115</v>
      </c>
      <c r="AC983" s="454">
        <f t="shared" si="347"/>
        <v>99.567488993368215</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2.002798812</v>
      </c>
      <c r="V984" s="475">
        <f t="shared" si="340"/>
        <v>21.767562000000002</v>
      </c>
      <c r="W984" s="460">
        <f t="shared" si="341"/>
        <v>53.537677866000003</v>
      </c>
      <c r="X984" s="476">
        <f t="shared" si="342"/>
        <v>104.005741824</v>
      </c>
      <c r="Y984" s="476">
        <f t="shared" si="343"/>
        <v>239.73745434799997</v>
      </c>
      <c r="Z984" s="478">
        <f t="shared" si="344"/>
        <v>11.038589519999999</v>
      </c>
      <c r="AA984" s="465">
        <f t="shared" si="345"/>
        <v>432.08982436999997</v>
      </c>
      <c r="AB984" s="429">
        <f t="shared" si="346"/>
        <v>4.4943813643644685E-2</v>
      </c>
      <c r="AC984" s="454">
        <f t="shared" si="347"/>
        <v>100.11403771218201</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1.3689115860000001</v>
      </c>
      <c r="V985" s="475">
        <f t="shared" si="340"/>
        <v>19.555879800000003</v>
      </c>
      <c r="W985" s="460">
        <f t="shared" si="341"/>
        <v>38.655455738000001</v>
      </c>
      <c r="X985" s="476">
        <f t="shared" si="342"/>
        <v>75.094578432000006</v>
      </c>
      <c r="Y985" s="476">
        <f t="shared" si="343"/>
        <v>174.76437914600001</v>
      </c>
      <c r="Z985" s="478">
        <f t="shared" si="344"/>
        <v>4.8696325199999997</v>
      </c>
      <c r="AA985" s="465">
        <f t="shared" si="345"/>
        <v>314.30883722199997</v>
      </c>
      <c r="AB985" s="429">
        <f t="shared" si="346"/>
        <v>3.2692826838152687E-2</v>
      </c>
      <c r="AC985" s="454">
        <f t="shared" si="347"/>
        <v>99.93489723704181</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1.560820002</v>
      </c>
      <c r="V986" s="475">
        <f t="shared" si="340"/>
        <v>18.662849399999999</v>
      </c>
      <c r="W986" s="460">
        <f t="shared" si="341"/>
        <v>29.684046502000001</v>
      </c>
      <c r="X986" s="476">
        <f t="shared" si="342"/>
        <v>55.284014592000005</v>
      </c>
      <c r="Y986" s="476">
        <f t="shared" si="343"/>
        <v>146.743564478</v>
      </c>
      <c r="Z986" s="478">
        <f t="shared" si="344"/>
        <v>3.2840782800000001</v>
      </c>
      <c r="AA986" s="465">
        <f t="shared" si="345"/>
        <v>255.21937325399998</v>
      </c>
      <c r="AB986" s="429">
        <f t="shared" si="346"/>
        <v>2.6546637534220926E-2</v>
      </c>
      <c r="AC986" s="454">
        <f t="shared" si="347"/>
        <v>96.881562256174959</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2.9118911220000001</v>
      </c>
      <c r="V987" s="475">
        <f t="shared" si="340"/>
        <v>32.194993799999999</v>
      </c>
      <c r="W987" s="460">
        <f t="shared" si="341"/>
        <v>72.924313761999997</v>
      </c>
      <c r="X987" s="476">
        <f t="shared" si="342"/>
        <v>122.281132032</v>
      </c>
      <c r="Y987" s="476">
        <f t="shared" si="343"/>
        <v>170.460945186</v>
      </c>
      <c r="Z987" s="478">
        <f t="shared" si="344"/>
        <v>9.1265746799999992</v>
      </c>
      <c r="AA987" s="465">
        <f t="shared" si="345"/>
        <v>409.899850582</v>
      </c>
      <c r="AB987" s="429">
        <f t="shared" si="346"/>
        <v>4.2635724004784686E-2</v>
      </c>
      <c r="AC987" s="454">
        <f t="shared" si="347"/>
        <v>86.971238748813178</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1.894203444</v>
      </c>
      <c r="V988" s="475">
        <f t="shared" si="340"/>
        <v>31.876455</v>
      </c>
      <c r="W988" s="460">
        <f t="shared" si="341"/>
        <v>61.121993685999996</v>
      </c>
      <c r="X988" s="476">
        <f t="shared" si="342"/>
        <v>122.4055872</v>
      </c>
      <c r="Y988" s="476">
        <f t="shared" si="343"/>
        <v>338.59276625999996</v>
      </c>
      <c r="Z988" s="478">
        <f t="shared" si="344"/>
        <v>1.8353404800000002</v>
      </c>
      <c r="AA988" s="465">
        <f t="shared" si="345"/>
        <v>557.72634606999998</v>
      </c>
      <c r="AB988" s="429">
        <f t="shared" si="346"/>
        <v>5.8011893703973368E-2</v>
      </c>
      <c r="AC988" s="454">
        <f t="shared" si="347"/>
        <v>105.53801789099452</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11.4946755</v>
      </c>
      <c r="V990" s="475">
        <f t="shared" si="340"/>
        <v>170.7184608</v>
      </c>
      <c r="W990" s="460">
        <f t="shared" si="341"/>
        <v>324.58774149999999</v>
      </c>
      <c r="X990" s="476">
        <f t="shared" si="342"/>
        <v>630.56505599999991</v>
      </c>
      <c r="Y990" s="476">
        <f t="shared" si="343"/>
        <v>1357.96164791</v>
      </c>
      <c r="Z990" s="478">
        <f t="shared" si="344"/>
        <v>52.729432320000001</v>
      </c>
      <c r="AA990" s="465">
        <f t="shared" si="345"/>
        <v>2548.0570140299997</v>
      </c>
      <c r="AB990" s="429">
        <f t="shared" si="346"/>
        <v>0.26503609465675054</v>
      </c>
      <c r="AC990" s="454">
        <f t="shared" si="347"/>
        <v>97.956249256802238</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2.0391887460000002</v>
      </c>
      <c r="V991" s="475">
        <f t="shared" si="340"/>
        <v>36.1264842</v>
      </c>
      <c r="W991" s="460">
        <f t="shared" si="341"/>
        <v>55.499004018000001</v>
      </c>
      <c r="X991" s="476">
        <f t="shared" si="342"/>
        <v>101.11310208</v>
      </c>
      <c r="Y991" s="476">
        <f t="shared" si="343"/>
        <v>143.71129449599999</v>
      </c>
      <c r="Z991" s="478">
        <f t="shared" si="344"/>
        <v>5.2663074000000005</v>
      </c>
      <c r="AA991" s="465">
        <f t="shared" si="345"/>
        <v>343.75538094000001</v>
      </c>
      <c r="AB991" s="429">
        <f t="shared" si="346"/>
        <v>3.5755708439775331E-2</v>
      </c>
      <c r="AC991" s="454">
        <f t="shared" si="347"/>
        <v>87.435611133423208</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1.8738823739999999</v>
      </c>
      <c r="V992" s="475">
        <f t="shared" si="340"/>
        <v>26.769748199999999</v>
      </c>
      <c r="W992" s="460">
        <f t="shared" si="341"/>
        <v>52.914868941999998</v>
      </c>
      <c r="X992" s="476">
        <f t="shared" si="342"/>
        <v>113.23978444799999</v>
      </c>
      <c r="Y992" s="476">
        <f t="shared" si="343"/>
        <v>214.012476496</v>
      </c>
      <c r="Z992" s="478">
        <f t="shared" si="344"/>
        <v>5.3539496399999997</v>
      </c>
      <c r="AA992" s="465">
        <f t="shared" si="345"/>
        <v>414.16471009999998</v>
      </c>
      <c r="AB992" s="429">
        <f t="shared" si="346"/>
        <v>4.3079333274391507E-2</v>
      </c>
      <c r="AC992" s="454">
        <f t="shared" si="347"/>
        <v>97.159663347988257</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8.1729918060000006</v>
      </c>
      <c r="V993" s="475">
        <f t="shared" si="340"/>
        <v>116.75702579999999</v>
      </c>
      <c r="W993" s="460">
        <f t="shared" si="341"/>
        <v>229.05882159999999</v>
      </c>
      <c r="X993" s="476">
        <f t="shared" si="342"/>
        <v>476.83003161599999</v>
      </c>
      <c r="Y993" s="476">
        <f t="shared" si="343"/>
        <v>1043.4186205660001</v>
      </c>
      <c r="Z993" s="478">
        <f t="shared" si="344"/>
        <v>16.689695759999999</v>
      </c>
      <c r="AA993" s="465">
        <f t="shared" si="345"/>
        <v>1890.927187148</v>
      </c>
      <c r="AB993" s="429">
        <f t="shared" si="346"/>
        <v>0.19668475006740171</v>
      </c>
      <c r="AC993" s="454">
        <f t="shared" si="347"/>
        <v>99.77664278694229</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1.322733132</v>
      </c>
      <c r="V994" s="475">
        <f t="shared" si="340"/>
        <v>11.160802199999999</v>
      </c>
      <c r="W994" s="460">
        <f t="shared" si="341"/>
        <v>21.355754068</v>
      </c>
      <c r="X994" s="476">
        <f t="shared" si="342"/>
        <v>32.901375743999999</v>
      </c>
      <c r="Y994" s="476">
        <f t="shared" si="343"/>
        <v>95.187532328000003</v>
      </c>
      <c r="Z994" s="478">
        <f t="shared" si="344"/>
        <v>6.69705336</v>
      </c>
      <c r="AA994" s="465">
        <f t="shared" si="345"/>
        <v>168.62525083200001</v>
      </c>
      <c r="AB994" s="429">
        <f t="shared" si="346"/>
        <v>1.7539551781984606E-2</v>
      </c>
      <c r="AC994" s="454">
        <f t="shared" si="347"/>
        <v>93.617281857261929</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4.3742366219999997</v>
      </c>
      <c r="V995" s="475">
        <f t="shared" si="340"/>
        <v>56.188936200000001</v>
      </c>
      <c r="W995" s="460">
        <f t="shared" si="341"/>
        <v>108.92404390599999</v>
      </c>
      <c r="X995" s="476">
        <f t="shared" si="342"/>
        <v>153.75353702400002</v>
      </c>
      <c r="Y995" s="476">
        <f t="shared" si="343"/>
        <v>324.95467475800001</v>
      </c>
      <c r="Z995" s="478">
        <f t="shared" si="344"/>
        <v>4.50111156</v>
      </c>
      <c r="AA995" s="465">
        <f t="shared" si="345"/>
        <v>652.69654007000008</v>
      </c>
      <c r="AB995" s="429">
        <f t="shared" si="346"/>
        <v>6.7890216358435618E-2</v>
      </c>
      <c r="AC995" s="454">
        <f t="shared" si="347"/>
        <v>91.094215130289896</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1.362088602</v>
      </c>
      <c r="V996" s="475">
        <f t="shared" si="340"/>
        <v>15.820879799999998</v>
      </c>
      <c r="W996" s="460">
        <f t="shared" si="341"/>
        <v>40.187759436</v>
      </c>
      <c r="X996" s="476">
        <f t="shared" si="342"/>
        <v>69.542318592000001</v>
      </c>
      <c r="Y996" s="476">
        <f t="shared" si="343"/>
        <v>143.90499674599999</v>
      </c>
      <c r="Z996" s="478">
        <f t="shared" si="344"/>
        <v>4.8998397599999999</v>
      </c>
      <c r="AA996" s="465">
        <f t="shared" si="345"/>
        <v>275.71788293600002</v>
      </c>
      <c r="AB996" s="429">
        <f t="shared" si="346"/>
        <v>2.8678789571042234E-2</v>
      </c>
      <c r="AC996" s="454">
        <f t="shared" si="347"/>
        <v>97.188803198815606</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10.849518036000001</v>
      </c>
      <c r="V997" s="475">
        <f t="shared" si="340"/>
        <v>156.6967386</v>
      </c>
      <c r="W997" s="460">
        <f t="shared" si="341"/>
        <v>355.46255335000001</v>
      </c>
      <c r="X997" s="476">
        <f t="shared" si="342"/>
        <v>718.22392704000004</v>
      </c>
      <c r="Y997" s="476">
        <f t="shared" si="343"/>
        <v>2127.4478816640003</v>
      </c>
      <c r="Z997" s="478">
        <f t="shared" si="344"/>
        <v>21.638129039999999</v>
      </c>
      <c r="AA997" s="465">
        <f t="shared" si="345"/>
        <v>3390.3187477300003</v>
      </c>
      <c r="AB997" s="429">
        <f t="shared" si="346"/>
        <v>0.35264393048991055</v>
      </c>
      <c r="AC997" s="454">
        <f t="shared" si="347"/>
        <v>108.23254850364572</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11.641680119999998</v>
      </c>
      <c r="V999" s="475">
        <f t="shared" si="340"/>
        <v>209.6696766</v>
      </c>
      <c r="W999" s="460">
        <f t="shared" si="341"/>
        <v>443.06455642399999</v>
      </c>
      <c r="X999" s="476">
        <f t="shared" si="342"/>
        <v>807.73811020800008</v>
      </c>
      <c r="Y999" s="476">
        <f t="shared" si="343"/>
        <v>1871.74406426</v>
      </c>
      <c r="Z999" s="478">
        <f t="shared" si="344"/>
        <v>41.933935320000003</v>
      </c>
      <c r="AA999" s="465">
        <f t="shared" si="345"/>
        <v>3385.7920229319998</v>
      </c>
      <c r="AB999" s="429">
        <f t="shared" si="346"/>
        <v>0.35217308330892444</v>
      </c>
      <c r="AC999" s="454">
        <f t="shared" si="347"/>
        <v>101.65106268570732</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2.7594041579999997</v>
      </c>
      <c r="V1000" s="475">
        <f t="shared" si="340"/>
        <v>32.9898606</v>
      </c>
      <c r="W1000" s="460">
        <f t="shared" si="341"/>
        <v>56.094378390000003</v>
      </c>
      <c r="X1000" s="476">
        <f t="shared" si="342"/>
        <v>86.642784000000006</v>
      </c>
      <c r="Y1000" s="476">
        <f t="shared" si="343"/>
        <v>234.582046846</v>
      </c>
      <c r="Z1000" s="478">
        <f t="shared" si="344"/>
        <v>5.6756538000000001</v>
      </c>
      <c r="AA1000" s="465">
        <f t="shared" si="345"/>
        <v>418.74412779400001</v>
      </c>
      <c r="AB1000" s="429">
        <f t="shared" si="346"/>
        <v>4.3555661305804037E-2</v>
      </c>
      <c r="AC1000" s="454">
        <f t="shared" si="347"/>
        <v>94.881534348461983</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1.51423818</v>
      </c>
      <c r="V1001" s="475">
        <f t="shared" si="340"/>
        <v>10.628805</v>
      </c>
      <c r="W1001" s="460">
        <f t="shared" si="341"/>
        <v>34.228292079999996</v>
      </c>
      <c r="X1001" s="476">
        <f t="shared" si="342"/>
        <v>51.951504383999996</v>
      </c>
      <c r="Y1001" s="476">
        <f t="shared" si="343"/>
        <v>144.55217406</v>
      </c>
      <c r="Z1001" s="478">
        <f t="shared" si="344"/>
        <v>3.2350356000000002</v>
      </c>
      <c r="AA1001" s="465">
        <f t="shared" si="345"/>
        <v>246.110049304</v>
      </c>
      <c r="AB1001" s="429">
        <f t="shared" si="346"/>
        <v>2.5599131402537965E-2</v>
      </c>
      <c r="AC1001" s="454">
        <f t="shared" si="347"/>
        <v>99.579565245820348</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3.4840087379999995</v>
      </c>
      <c r="V1002" s="475">
        <f t="shared" si="340"/>
        <v>35.766412799999998</v>
      </c>
      <c r="W1002" s="460">
        <f t="shared" si="341"/>
        <v>88.849395178000009</v>
      </c>
      <c r="X1002" s="476">
        <f t="shared" si="342"/>
        <v>191.04038783999999</v>
      </c>
      <c r="Y1002" s="476">
        <f t="shared" si="343"/>
        <v>389.45690737799998</v>
      </c>
      <c r="Z1002" s="478">
        <f t="shared" si="344"/>
        <v>6.6925994400000004</v>
      </c>
      <c r="AA1002" s="465">
        <f t="shared" si="345"/>
        <v>715.28971137399992</v>
      </c>
      <c r="AB1002" s="429">
        <f t="shared" si="346"/>
        <v>7.440084370438943E-2</v>
      </c>
      <c r="AC1002" s="454">
        <f t="shared" si="347"/>
        <v>99.059688918559374</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1.1799472440000001</v>
      </c>
      <c r="V1003" s="475">
        <f t="shared" si="340"/>
        <v>9.968546400000001</v>
      </c>
      <c r="W1003" s="460">
        <f t="shared" si="341"/>
        <v>17.774323452000001</v>
      </c>
      <c r="X1003" s="476">
        <f t="shared" si="342"/>
        <v>38.279218176000001</v>
      </c>
      <c r="Y1003" s="476">
        <f t="shared" si="343"/>
        <v>85.807619506000009</v>
      </c>
      <c r="Z1003" s="478">
        <f t="shared" si="344"/>
        <v>4.5983207999999998</v>
      </c>
      <c r="AA1003" s="465">
        <f t="shared" si="345"/>
        <v>157.60797557800004</v>
      </c>
      <c r="AB1003" s="429">
        <f t="shared" si="346"/>
        <v>1.6393590137091744E-2</v>
      </c>
      <c r="AC1003" s="454">
        <f t="shared" si="347"/>
        <v>93.330692424116066</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13.583824128</v>
      </c>
      <c r="V1004" s="475">
        <f t="shared" si="340"/>
        <v>179.4722658</v>
      </c>
      <c r="W1004" s="460">
        <f t="shared" si="341"/>
        <v>325.52750655200003</v>
      </c>
      <c r="X1004" s="476">
        <f t="shared" si="342"/>
        <v>677.86491340799989</v>
      </c>
      <c r="Y1004" s="476">
        <f t="shared" si="343"/>
        <v>1482.8471105419999</v>
      </c>
      <c r="Z1004" s="478">
        <f t="shared" si="344"/>
        <v>33.218811599999995</v>
      </c>
      <c r="AA1004" s="465">
        <f t="shared" si="345"/>
        <v>2712.5144320300001</v>
      </c>
      <c r="AB1004" s="429">
        <f t="shared" si="346"/>
        <v>0.28214212939775329</v>
      </c>
      <c r="AC1004" s="454">
        <f t="shared" si="347"/>
        <v>97.832487352954118</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1.428699384</v>
      </c>
      <c r="V1005" s="475">
        <f t="shared" si="340"/>
        <v>16.2788772</v>
      </c>
      <c r="W1005" s="460">
        <f t="shared" si="341"/>
        <v>32.177913931999996</v>
      </c>
      <c r="X1005" s="476">
        <f t="shared" si="342"/>
        <v>62.510888447999996</v>
      </c>
      <c r="Y1005" s="476">
        <f t="shared" si="343"/>
        <v>139.55980889199998</v>
      </c>
      <c r="Z1005" s="478">
        <f t="shared" si="344"/>
        <v>4.77145128</v>
      </c>
      <c r="AA1005" s="465">
        <f t="shared" si="345"/>
        <v>256.72763913599999</v>
      </c>
      <c r="AB1005" s="429">
        <f t="shared" si="346"/>
        <v>2.6703519776991886E-2</v>
      </c>
      <c r="AC1005" s="454">
        <f t="shared" si="347"/>
        <v>96.792517804169819</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5.5404720000000003</v>
      </c>
      <c r="V1006" s="475">
        <f t="shared" si="340"/>
        <v>100.20309780000001</v>
      </c>
      <c r="W1006" s="460">
        <f t="shared" si="341"/>
        <v>191.68495509000002</v>
      </c>
      <c r="X1006" s="476">
        <f t="shared" si="342"/>
        <v>374.648626944</v>
      </c>
      <c r="Y1006" s="476">
        <f t="shared" si="343"/>
        <v>1104.536793108</v>
      </c>
      <c r="Z1006" s="478">
        <f t="shared" si="344"/>
        <v>18.557361480000001</v>
      </c>
      <c r="AA1006" s="465">
        <f t="shared" si="345"/>
        <v>1795.171306422</v>
      </c>
      <c r="AB1006" s="429">
        <f t="shared" si="346"/>
        <v>0.18672470422529644</v>
      </c>
      <c r="AC1006" s="454">
        <f t="shared" si="347"/>
        <v>106.88608064187216</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8D55D-75DD-497F-8939-04452929F818}">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2026-06-02T09:11:07Z</dcterms:created>
  <dcterms:modified xsi:type="dcterms:W3CDTF">2026-06-02T09:15:12Z</dcterms:modified>
</cp:coreProperties>
</file>